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572B4F70-C3E1-4277-A9E6-6FDA21162EDC}" xr6:coauthVersionLast="47" xr6:coauthVersionMax="47" xr10:uidLastSave="{00000000-0000-0000-0000-000000000000}"/>
  <bookViews>
    <workbookView xWindow="-110" yWindow="-110" windowWidth="19420" windowHeight="11500" xr2:uid="{00000000-000D-0000-FFFF-FFFF00000000}"/>
  </bookViews>
  <sheets>
    <sheet name="Kriterienkatalog" sheetId="1" r:id="rId1"/>
  </sheets>
  <definedNames>
    <definedName name="_xlnm._FilterDatabase" localSheetId="0" hidden="1">Kriterienkatalog!$F$1:$F$63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54" i="1" l="1"/>
  <c r="I55" i="1"/>
  <c r="G54" i="1"/>
  <c r="G55" i="1"/>
  <c r="G65" i="1"/>
  <c r="I44" i="1"/>
  <c r="I45" i="1"/>
  <c r="I50" i="1"/>
  <c r="I34" i="1"/>
  <c r="I33" i="1"/>
  <c r="I19" i="1"/>
  <c r="I20" i="1"/>
  <c r="I21" i="1"/>
  <c r="G21" i="1"/>
  <c r="I15" i="1"/>
  <c r="I63" i="1"/>
  <c r="G63" i="1"/>
  <c r="I62" i="1"/>
  <c r="I61" i="1"/>
  <c r="I60" i="1"/>
  <c r="I59" i="1"/>
  <c r="G59" i="1"/>
  <c r="I58" i="1"/>
  <c r="I57" i="1"/>
  <c r="G57" i="1"/>
  <c r="I56" i="1"/>
  <c r="G53" i="1"/>
  <c r="I53" i="1" s="1"/>
  <c r="I49" i="1"/>
  <c r="I48" i="1"/>
  <c r="I47" i="1"/>
  <c r="I46" i="1"/>
  <c r="I43" i="1"/>
  <c r="I42" i="1"/>
  <c r="I41" i="1"/>
  <c r="G41" i="1"/>
  <c r="I40" i="1"/>
  <c r="G40" i="1"/>
  <c r="I39" i="1"/>
  <c r="I36" i="1"/>
  <c r="I35" i="1"/>
  <c r="I32" i="1"/>
  <c r="I31" i="1"/>
  <c r="I30" i="1"/>
  <c r="I29" i="1"/>
  <c r="I28" i="1"/>
  <c r="I25" i="1"/>
  <c r="I24" i="1"/>
  <c r="G24" i="1"/>
  <c r="I18" i="1"/>
  <c r="G18" i="1"/>
  <c r="I14" i="1"/>
  <c r="I13" i="1"/>
  <c r="I12" i="1"/>
  <c r="I11" i="1"/>
  <c r="I66" i="1" l="1"/>
</calcChain>
</file>

<file path=xl/sharedStrings.xml><?xml version="1.0" encoding="utf-8"?>
<sst xmlns="http://schemas.openxmlformats.org/spreadsheetml/2006/main" count="158" uniqueCount="117">
  <si>
    <t>Zuschlagskriterien</t>
  </si>
  <si>
    <t>Vergabe D08135</t>
  </si>
  <si>
    <t>Kriterien-haupt-gruppe (KHG) Nr.</t>
  </si>
  <si>
    <t>Kriterium-gruppe Nr.</t>
  </si>
  <si>
    <t>Kriterium</t>
  </si>
  <si>
    <t>Erläuterung der Wertung der Bewertungskriterien (die jeweils angegebene Punktzahl erhält der Bieter, wenn er die dahinter stehende Anforderung erfüllt, nicht erwähnte Punktzahlen werden nicht vergeben)</t>
  </si>
  <si>
    <t>Umsetzungsphase</t>
  </si>
  <si>
    <t>Art des Kriteriums (A,B)</t>
  </si>
  <si>
    <t>Antwort des Bieters</t>
  </si>
  <si>
    <t>I</t>
  </si>
  <si>
    <t>Kriterien zum Produkt (Funktionalitätserweiterung der Anwendung)</t>
  </si>
  <si>
    <t>I.1</t>
  </si>
  <si>
    <t>Modular and configurable application form</t>
  </si>
  <si>
    <t>FA-4</t>
  </si>
  <si>
    <t>Admins must be able to define any number of custom fields. 
For that admins must be able to select from standard HTML form fields: input (single line, textarea), radio buttons, checkboxes, labels, as well as fieldsets, dropdowns and datalists and make use of parameters for these attributes to e.g. set placeholders and basic styles.</t>
  </si>
  <si>
    <t>B</t>
  </si>
  <si>
    <t>FA-5</t>
  </si>
  <si>
    <t>Admins must be able to combine standard HTML form fields freely.</t>
  </si>
  <si>
    <t>FA-6</t>
  </si>
  <si>
    <t>FA-8</t>
  </si>
  <si>
    <t xml:space="preserve">Configuration must be possible via a web based interface. </t>
  </si>
  <si>
    <t>FA-15</t>
  </si>
  <si>
    <t>The underlying data model must allow for a migration of field context between form versions if necessary. If no migration is possible or necessary, new fields need to be defined.</t>
  </si>
  <si>
    <t>I.2</t>
  </si>
  <si>
    <t>Specification of Data</t>
  </si>
  <si>
    <t>FA-22</t>
  </si>
  <si>
    <t>Select data source: According to the information retrieved from the HSH, the datasource selection includes a search function that allows you to filter by dataholder/ organisation, dataset title, full-text search in description, title and/or keywords.</t>
  </si>
  <si>
    <t>FA-27</t>
  </si>
  <si>
    <t>FA-29</t>
  </si>
  <si>
    <t>FA-30</t>
  </si>
  <si>
    <t>Select variables | Method B: The variables are displayed in groups in the GUI (e.g., topic, research instrument). Categories can be expanded and collapsed.</t>
  </si>
  <si>
    <t>I.3</t>
  </si>
  <si>
    <t>Changes of process and status flow</t>
  </si>
  <si>
    <t>FA-39</t>
  </si>
  <si>
    <t>For applications involving a single datasource, the system supports a direct transition from EXPECT_DATA_DELIVERY to DATA_RESEARCH, bypassing the federated location-based workflow.</t>
  </si>
  <si>
    <t>FA-41</t>
  </si>
  <si>
    <t>I.4</t>
  </si>
  <si>
    <t>Tool for communicating with external users.</t>
  </si>
  <si>
    <t>FA-44</t>
  </si>
  <si>
    <t>FdpgMembers and DataSourceMembers must be able to invite external users to a specific proposal.</t>
  </si>
  <si>
    <t>FA-45</t>
  </si>
  <si>
    <t>The invitation must be initiated through the portal by FdpgMember or DataSourceMember.</t>
  </si>
  <si>
    <t>FA-46</t>
  </si>
  <si>
    <t>The invitation to the external user should proceed via email invitation.</t>
  </si>
  <si>
    <t>FA-47</t>
  </si>
  <si>
    <t>FA-48</t>
  </si>
  <si>
    <t>Clicking the link must not require an additional password, it should allow auto-login to the portal ("magic link").</t>
  </si>
  <si>
    <t>FA-49</t>
  </si>
  <si>
    <t>FA-50</t>
  </si>
  <si>
    <t>FA-51</t>
  </si>
  <si>
    <t>The invitation link must expire automatically.</t>
  </si>
  <si>
    <t>FA-52</t>
  </si>
  <si>
    <t xml:space="preserve">I.5 </t>
  </si>
  <si>
    <r>
      <rPr>
        <b/>
        <sz val="11"/>
        <color rgb="FF000000"/>
        <rFont val="Calibri"/>
        <family val="2"/>
        <scheme val="minor"/>
      </rPr>
      <t xml:space="preserve">Improvement of the current communication tool </t>
    </r>
    <r>
      <rPr>
        <sz val="11"/>
        <color rgb="FF000000"/>
        <rFont val="Calibri"/>
        <family val="2"/>
        <scheme val="minor"/>
      </rPr>
      <t>(see D3_Funktionsumfang, chapter 1.4 for current functionality)</t>
    </r>
  </si>
  <si>
    <t>FA-54</t>
  </si>
  <si>
    <t>All roles must be able to communicate with each other and with other roles. To achieve that, the existing communication functions can be exchanged by an alternative, more powerful solution, if necessary.</t>
  </si>
  <si>
    <t>FA-55</t>
  </si>
  <si>
    <t>Visibility of the threads should be configurable per datasource by Admins.</t>
  </si>
  <si>
    <t>FA-56</t>
  </si>
  <si>
    <t>FA-57</t>
  </si>
  <si>
    <t>The newest thread must be displayed at the very top of ongoing discussions.</t>
  </si>
  <si>
    <t>FA-58</t>
  </si>
  <si>
    <t>Threads can be categorized as open/completed by all users.</t>
  </si>
  <si>
    <t>FA-59</t>
  </si>
  <si>
    <t>FA-60</t>
  </si>
  <si>
    <t>Users must be able to create threads.</t>
  </si>
  <si>
    <t>FA-61</t>
  </si>
  <si>
    <t>Users must be able to comment on existing threads.</t>
  </si>
  <si>
    <t>FA-62</t>
  </si>
  <si>
    <t>FA-63</t>
  </si>
  <si>
    <t xml:space="preserve">Users in a threaded discussion must be notified via email when there is a new comment in the same thread. </t>
  </si>
  <si>
    <t>FA-64</t>
  </si>
  <si>
    <t>The notification email directly takes the notified user to the new comment in the expanded display of the thread.</t>
  </si>
  <si>
    <t>I.6</t>
  </si>
  <si>
    <t>Various requirments</t>
  </si>
  <si>
    <t>FA-65</t>
  </si>
  <si>
    <t>FA-66</t>
  </si>
  <si>
    <t>FA-67</t>
  </si>
  <si>
    <t>The human-readable export is available as a downloadable PDF file. The file is compliant with PDF/A-2a (ISO 19005-2, Level A conformance).  The PDF is generated as a text-based document; image-only representations of text are not permitted.</t>
  </si>
  <si>
    <t>FA-72</t>
  </si>
  <si>
    <t>The human-readable PDF export complies with PDF/UA (ISO 14289) to ensure accessibility for users of assistive technologies (e.g., screen readers).</t>
  </si>
  <si>
    <t>FA-73</t>
  </si>
  <si>
    <t>FA-76</t>
  </si>
  <si>
    <t>At present, the checklists used for the FDPG check are hard-coded into the system. For the DataSource role, these checklists need to be configurable in terms of both the number of items and their content/text.</t>
  </si>
  <si>
    <t>FA-78</t>
  </si>
  <si>
    <t>The DataSource role needs to be allowed to enter an information in the details page if and when data have been delivered.</t>
  </si>
  <si>
    <t>FA-84</t>
  </si>
  <si>
    <t>FA-86</t>
  </si>
  <si>
    <t>FA-87</t>
  </si>
  <si>
    <t xml:space="preserve">Sometimes, sites (or data sources) wish to join a project, which they have already rejected earlier, or where the have not been requested. They must also go through the UAC process before the contract is signed. For this reason, usually a second proposal is created, which is very similar to the first one. The only difference is the list of recipients. In future it should be possible to join 2 proposal processes into one in case they belong together. In this case the primary proposal and a secondary proposal is selected by an FdpgMember. When joining the proposals, the secondary proposal is added as PDF-version to the primary proposal and the list of locations with (if applicable) their information on the UAC vote, contracting and data delivery are joint. Joining is possible during every process step after FDPG_CHECK. The secondary proposal is kept in the database for documentation. </t>
  </si>
  <si>
    <t>FA-88</t>
  </si>
  <si>
    <t>Users with multiple roles should get only one email per event.</t>
  </si>
  <si>
    <t>There hast to be a table of contents in every project details page. When clicking an entry, a user must be forwarded to the correct section of the overview page.</t>
  </si>
  <si>
    <t>FA-91</t>
  </si>
  <si>
    <t>All audit log exports described can be triggered by authorised Admins.</t>
  </si>
  <si>
    <t>Bietername:</t>
  </si>
  <si>
    <r>
      <rPr>
        <b/>
        <u/>
        <sz val="11"/>
        <color rgb="FFFF0000"/>
        <rFont val="Calibri"/>
        <family val="2"/>
        <scheme val="minor"/>
      </rPr>
      <t>Hinweis</t>
    </r>
    <r>
      <rPr>
        <b/>
        <sz val="11"/>
        <color rgb="FFFF0000"/>
        <rFont val="Calibri"/>
        <family val="2"/>
        <scheme val="minor"/>
      </rPr>
      <t>: Der Erfüllungsgrad der B-Kriterien ist für die Bewertung des Angebots relevant (= qualitatives Zuschlagskriterium, s. Unterlage "Zuschlagskriterien und Wertung der Angebote"). Der Bieter, der sich durch Ankreuzen des jeweiligen B-Kriteriums bzw. der dahinterstehenden technischen Anforderung verpflichtet, diese für den Preis von 251.260,50 EUR exkl. USt. (Grundbudget) zu erfüllen, respektive im Rahmen der Auftragsdurchführung umzusetzen, erhält die für das jeweilige Kriterium angegebene Punktzahl. Die daraus ermittelte Leistungspunktzahl L wird der Wertung zugrundegelegt.</t>
    </r>
  </si>
  <si>
    <t>max. erreichbare Punktzahl im jeweiligen Kriterium</t>
  </si>
  <si>
    <t>Vom Bieter erreichte Punktzahl</t>
  </si>
  <si>
    <t xml:space="preserve">Maximal erreichbare Leistungspunkte: </t>
  </si>
  <si>
    <t>Erreichte Leistungspunktzahl L:</t>
  </si>
  <si>
    <t>The system supports exporting the complete audit log/trail of an application, including all status changes and their timestamps, user actions, deadlines, deadline changes and communications, in JSON and PDF format.</t>
  </si>
  <si>
    <t>Anlage B3.2</t>
  </si>
  <si>
    <t>Currently, the UAC function is implemented as a separate role in the system. The assignment of the UAC role shall become configurable per datasource/ DIZ (Datenintegrationszentrum). The UAC function can either remain as a separate role or be merged with the DIZ or DataSource role, allowing organisations to reflect their internal approval structures without requiring separate user accounts.</t>
  </si>
  <si>
    <t>The communication tool should allow structural formatting of the text (bullet points hyperlinks bold, italic, etc...)(similar to the current comments section).</t>
  </si>
  <si>
    <t xml:space="preserve">Threads should allow an audit trail (comments, timestamps and user info). </t>
  </si>
  <si>
    <t>The application form supports single-level conditional logic form fields (nested or multi-level conditional dependencies are out of scope). Example: if an applicant selects "Thesis" as publication type, an additional follow-up field is displayed to specify the academic degree (e.g., Bachelor, Master, Phd, other). The conditional logic is configurable by Admins without modifying the source code.</t>
  </si>
  <si>
    <t>Select variables | Method B: For variables that include indirect identifiers (e.g., age) or sensitive information (e.g., ICD-Codes), the system displays a mandatory field for the corresponding variables to specify the required aggregation level. The available aggregation levels are defined in the pilot data dictionary (e.g., AGE:  5-year range, 10-year range, exact; ZIP code: 2-digit, 3-digit, 4-digit, 5-digit).</t>
  </si>
  <si>
    <t>Select variables | Method B: Additional data sources whose data dictionaries conform to the same JSON structure and format as the pilot data dictionary can be integrated into the GUI without modifications to the source code. The system supports the configuration of additional data sources in this format by Admins.</t>
  </si>
  <si>
    <t>The external user should be able to access the appliation at any time and for an Admin defined period via a suitable mechanism (e.g. continous link from email).</t>
  </si>
  <si>
    <t xml:space="preserve">External users's interaction with the portal should allow an audit trail (Timestamps and user information are enough for this aim).  </t>
  </si>
  <si>
    <t>The invitation must automatically create a temporary Keycloak user account with the Admin-specified role.</t>
  </si>
  <si>
    <t>External users must have the same permissions as DataSourceMembers in the specific proposal, with the exception of changing the status of the application.</t>
  </si>
  <si>
    <t>Users with the same role (DataSourceMembers of the same datasource) can communicate with each other and these internal comments are not visible to the researcher. Researchers and editors should only see messages directly addressed to them in a specific proposal.</t>
  </si>
  <si>
    <t>The font sizes, line spacing, and layout of the PDF content must be adjusted so achieve a more concise layout. Details about involved scientists must be moved to the last section.</t>
  </si>
  <si>
    <t>A new deadline has to be added for "official date of the contract" and also has to appear in the project details page and needs to be mentioned in the history, when set, and in the FDPG overview page in the deadline section.</t>
  </si>
  <si>
    <t>Currently UACs and DIZ find tasks which still appear as open tasks after they are done. Done tasks must be visible as done in future.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</si>
</sst>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1"/>
      <name val="Calibri"/>
      <family val="2"/>
      <scheme val="minor"/>
    </font>
    <font>
      <sz val="11"/>
      <color theme="1"/>
      <name val="Calibri"/>
      <family val="2"/>
      <scheme val="minor"/>
    </font>
    <font>
      <sz val="8"/>
      <name val="Calibri"/>
      <family val="2"/>
      <scheme val="minor"/>
    </font>
    <font>
      <sz val="11"/>
      <color rgb="FF000000"/>
      <name val="Calibri"/>
      <family val="2"/>
      <scheme val="minor"/>
    </font>
    <font>
      <b/>
      <sz val="11"/>
      <color rgb="FF000000"/>
      <name val="Calibri"/>
      <family val="2"/>
      <scheme val="minor"/>
    </font>
    <font>
      <sz val="11"/>
      <name val="Calibri"/>
      <family val="2"/>
      <scheme val="minor"/>
    </font>
    <font>
      <sz val="11"/>
      <color theme="4"/>
      <name val="Calibri"/>
      <family val="2"/>
      <scheme val="minor"/>
    </font>
    <font>
      <b/>
      <sz val="11"/>
      <color theme="1"/>
      <name val="Calibri"/>
      <family val="2"/>
      <scheme val="minor"/>
    </font>
    <font>
      <sz val="10"/>
      <color rgb="FF000000"/>
      <name val="Calibri"/>
      <family val="2"/>
      <scheme val="minor"/>
    </font>
    <font>
      <sz val="10"/>
      <name val="Calibri"/>
      <family val="2"/>
      <scheme val="minor"/>
    </font>
    <font>
      <sz val="10"/>
      <color theme="1"/>
      <name val="Calibri"/>
      <family val="2"/>
      <scheme val="minor"/>
    </font>
    <font>
      <b/>
      <sz val="14"/>
      <color theme="1"/>
      <name val="Calibri"/>
      <family val="2"/>
      <scheme val="minor"/>
    </font>
    <font>
      <b/>
      <sz val="11"/>
      <color rgb="FFFF0000"/>
      <name val="Calibri"/>
      <family val="2"/>
      <scheme val="minor"/>
    </font>
    <font>
      <b/>
      <u/>
      <sz val="11"/>
      <color rgb="FFFF0000"/>
      <name val="Calibri"/>
      <family val="2"/>
      <scheme val="minor"/>
    </font>
    <font>
      <sz val="8"/>
      <color rgb="FF000000"/>
      <name val="Segoe UI"/>
      <family val="2"/>
    </font>
    <font>
      <b/>
      <sz val="12"/>
      <color theme="1"/>
      <name val="Calibri"/>
      <family val="2"/>
      <scheme val="minor"/>
    </font>
  </fonts>
  <fills count="7">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5"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rgb="FF000000"/>
      </left>
      <right style="thin">
        <color rgb="FF000000"/>
      </right>
      <top style="thin">
        <color rgb="FF000000"/>
      </top>
      <bottom/>
      <diagonal/>
    </border>
    <border>
      <left/>
      <right/>
      <top style="thin">
        <color indexed="64"/>
      </top>
      <bottom/>
      <diagonal/>
    </border>
  </borders>
  <cellStyleXfs count="1">
    <xf numFmtId="0" fontId="0" fillId="0" borderId="0"/>
  </cellStyleXfs>
  <cellXfs count="90">
    <xf numFmtId="0" fontId="0" fillId="0" borderId="0" xfId="0"/>
    <xf numFmtId="0" fontId="4" fillId="0" borderId="3" xfId="0" applyFont="1" applyBorder="1" applyAlignment="1">
      <alignment vertical="top" wrapText="1"/>
    </xf>
    <xf numFmtId="0" fontId="7" fillId="0" borderId="3" xfId="0" applyFont="1" applyBorder="1" applyAlignment="1">
      <alignment vertical="top" wrapText="1"/>
    </xf>
    <xf numFmtId="0" fontId="4" fillId="0" borderId="3" xfId="0" applyFont="1" applyBorder="1" applyAlignment="1">
      <alignment wrapText="1"/>
    </xf>
    <xf numFmtId="0" fontId="6" fillId="0" borderId="3" xfId="0" applyFont="1" applyBorder="1" applyAlignment="1">
      <alignment wrapText="1"/>
    </xf>
    <xf numFmtId="0" fontId="2" fillId="0" borderId="0" xfId="0" applyFont="1"/>
    <xf numFmtId="0" fontId="8" fillId="0" borderId="0" xfId="0" applyFont="1"/>
    <xf numFmtId="0" fontId="2" fillId="0" borderId="0" xfId="0" applyFont="1" applyAlignment="1">
      <alignment wrapText="1"/>
    </xf>
    <xf numFmtId="0" fontId="8" fillId="0" borderId="3" xfId="0" applyFont="1" applyBorder="1" applyAlignment="1">
      <alignment wrapText="1"/>
    </xf>
    <xf numFmtId="0" fontId="8" fillId="0" borderId="3" xfId="0" applyFont="1" applyBorder="1"/>
    <xf numFmtId="0" fontId="8" fillId="0" borderId="3" xfId="0" applyFont="1" applyBorder="1" applyAlignment="1">
      <alignment horizontal="left" wrapText="1"/>
    </xf>
    <xf numFmtId="0" fontId="8" fillId="0" borderId="0" xfId="0" applyFont="1" applyAlignment="1">
      <alignment horizontal="left" wrapText="1"/>
    </xf>
    <xf numFmtId="0" fontId="2" fillId="0" borderId="1" xfId="0" applyFont="1" applyBorder="1"/>
    <xf numFmtId="0" fontId="8" fillId="0" borderId="3" xfId="0" applyFont="1" applyBorder="1" applyAlignment="1">
      <alignment horizontal="left" vertical="top"/>
    </xf>
    <xf numFmtId="0" fontId="8" fillId="3" borderId="3" xfId="0" applyFont="1" applyFill="1" applyBorder="1"/>
    <xf numFmtId="0" fontId="2" fillId="3" borderId="0" xfId="0" applyFont="1" applyFill="1"/>
    <xf numFmtId="0" fontId="2" fillId="3" borderId="1" xfId="0" applyFont="1" applyFill="1" applyBorder="1"/>
    <xf numFmtId="0" fontId="9" fillId="0" borderId="3" xfId="0" applyFont="1" applyBorder="1" applyAlignment="1">
      <alignment wrapText="1"/>
    </xf>
    <xf numFmtId="0" fontId="9" fillId="0" borderId="3" xfId="0" applyFont="1" applyBorder="1"/>
    <xf numFmtId="0" fontId="10" fillId="0" borderId="3" xfId="0" applyFont="1" applyBorder="1" applyAlignment="1">
      <alignment wrapText="1"/>
    </xf>
    <xf numFmtId="0" fontId="4" fillId="0" borderId="3" xfId="0" applyFont="1" applyBorder="1"/>
    <xf numFmtId="0" fontId="5" fillId="0" borderId="3" xfId="0" applyFont="1" applyBorder="1"/>
    <xf numFmtId="0" fontId="11" fillId="0" borderId="3" xfId="0" applyFont="1" applyBorder="1"/>
    <xf numFmtId="0" fontId="4" fillId="3" borderId="3" xfId="0" applyFont="1" applyFill="1" applyBorder="1" applyAlignment="1">
      <alignment vertical="top" wrapText="1"/>
    </xf>
    <xf numFmtId="0" fontId="1" fillId="0" borderId="0" xfId="0" applyFont="1"/>
    <xf numFmtId="0" fontId="1" fillId="0" borderId="0" xfId="0" applyFont="1" applyAlignment="1">
      <alignment wrapText="1"/>
    </xf>
    <xf numFmtId="0" fontId="1" fillId="0" borderId="0" xfId="0" applyFont="1" applyAlignment="1">
      <alignment horizontal="left" wrapText="1"/>
    </xf>
    <xf numFmtId="0" fontId="1" fillId="0" borderId="2" xfId="0" applyFont="1" applyBorder="1"/>
    <xf numFmtId="0" fontId="1" fillId="0" borderId="3" xfId="0" applyFont="1" applyBorder="1"/>
    <xf numFmtId="0" fontId="1" fillId="3" borderId="3" xfId="0" applyFont="1" applyFill="1" applyBorder="1"/>
    <xf numFmtId="0" fontId="1" fillId="0" borderId="3" xfId="0" applyFont="1" applyBorder="1" applyAlignment="1">
      <alignment wrapText="1"/>
    </xf>
    <xf numFmtId="0" fontId="1" fillId="0" borderId="3" xfId="0" applyFont="1" applyBorder="1" applyAlignment="1">
      <alignment vertical="top" wrapText="1"/>
    </xf>
    <xf numFmtId="0" fontId="1" fillId="3" borderId="3" xfId="0" applyFont="1" applyFill="1" applyBorder="1" applyAlignment="1">
      <alignment vertical="top" wrapText="1"/>
    </xf>
    <xf numFmtId="0" fontId="1" fillId="3" borderId="0" xfId="0" applyFont="1" applyFill="1"/>
    <xf numFmtId="0" fontId="1" fillId="3" borderId="2" xfId="0" applyFont="1" applyFill="1" applyBorder="1"/>
    <xf numFmtId="0" fontId="8" fillId="0" borderId="0" xfId="0" applyFont="1" applyAlignment="1">
      <alignment wrapText="1"/>
    </xf>
    <xf numFmtId="0" fontId="0" fillId="0" borderId="3" xfId="0" applyBorder="1"/>
    <xf numFmtId="0" fontId="6" fillId="0" borderId="3" xfId="0" applyFont="1" applyBorder="1"/>
    <xf numFmtId="0" fontId="6" fillId="0" borderId="3" xfId="0" applyFont="1" applyBorder="1" applyAlignment="1">
      <alignment vertical="top" wrapText="1"/>
    </xf>
    <xf numFmtId="0" fontId="12" fillId="0" borderId="0" xfId="0" applyFont="1"/>
    <xf numFmtId="0" fontId="8" fillId="2" borderId="0" xfId="0" applyFont="1" applyFill="1" applyProtection="1">
      <protection locked="0"/>
    </xf>
    <xf numFmtId="0" fontId="0" fillId="2" borderId="0" xfId="0" applyFill="1" applyProtection="1">
      <protection locked="0"/>
    </xf>
    <xf numFmtId="0" fontId="0" fillId="0" borderId="0" xfId="0" applyAlignment="1">
      <alignment wrapText="1"/>
    </xf>
    <xf numFmtId="0" fontId="13" fillId="0" borderId="0" xfId="0" applyFont="1" applyAlignment="1">
      <alignment wrapText="1"/>
    </xf>
    <xf numFmtId="0" fontId="8" fillId="0" borderId="5" xfId="0" applyFont="1" applyBorder="1" applyAlignment="1">
      <alignment horizontal="left" wrapText="1"/>
    </xf>
    <xf numFmtId="0" fontId="8" fillId="2" borderId="1" xfId="0" applyFont="1" applyFill="1" applyBorder="1" applyAlignment="1">
      <alignment horizontal="left" wrapText="1"/>
    </xf>
    <xf numFmtId="0" fontId="8" fillId="0" borderId="1" xfId="0" applyFont="1" applyBorder="1" applyAlignment="1">
      <alignment horizontal="left" wrapText="1"/>
    </xf>
    <xf numFmtId="0" fontId="0" fillId="4" borderId="5" xfId="0" applyFill="1" applyBorder="1"/>
    <xf numFmtId="0" fontId="0" fillId="4" borderId="1" xfId="0" applyFill="1" applyBorder="1" applyAlignment="1">
      <alignment wrapText="1"/>
    </xf>
    <xf numFmtId="0" fontId="0" fillId="5" borderId="5" xfId="0" applyFill="1" applyBorder="1"/>
    <xf numFmtId="0" fontId="0" fillId="5" borderId="1" xfId="0" applyFill="1" applyBorder="1" applyAlignment="1">
      <alignment wrapText="1"/>
    </xf>
    <xf numFmtId="0" fontId="0" fillId="0" borderId="5" xfId="0" applyBorder="1"/>
    <xf numFmtId="0" fontId="0" fillId="2" borderId="1" xfId="0" applyFill="1" applyBorder="1" applyAlignment="1" applyProtection="1">
      <alignment wrapText="1"/>
      <protection locked="0"/>
    </xf>
    <xf numFmtId="0" fontId="0" fillId="0" borderId="1" xfId="0" applyBorder="1" applyAlignment="1">
      <alignment wrapText="1"/>
    </xf>
    <xf numFmtId="0" fontId="8" fillId="5" borderId="1" xfId="0" applyFont="1" applyFill="1" applyBorder="1" applyAlignment="1">
      <alignment wrapText="1"/>
    </xf>
    <xf numFmtId="0" fontId="1" fillId="4" borderId="3" xfId="0" applyFont="1" applyFill="1" applyBorder="1"/>
    <xf numFmtId="0" fontId="8" fillId="4" borderId="3" xfId="0" applyFont="1" applyFill="1" applyBorder="1"/>
    <xf numFmtId="0" fontId="8" fillId="4" borderId="3" xfId="0" applyFont="1" applyFill="1" applyBorder="1" applyAlignment="1">
      <alignment wrapText="1"/>
    </xf>
    <xf numFmtId="0" fontId="1" fillId="5" borderId="3" xfId="0" applyFont="1" applyFill="1" applyBorder="1"/>
    <xf numFmtId="0" fontId="8" fillId="5" borderId="3" xfId="0" applyFont="1" applyFill="1" applyBorder="1"/>
    <xf numFmtId="0" fontId="8" fillId="5" borderId="3" xfId="0" applyFont="1" applyFill="1" applyBorder="1" applyAlignment="1">
      <alignment wrapText="1"/>
    </xf>
    <xf numFmtId="0" fontId="8" fillId="5" borderId="3" xfId="0" applyFont="1" applyFill="1" applyBorder="1" applyAlignment="1">
      <alignment vertical="top"/>
    </xf>
    <xf numFmtId="0" fontId="8" fillId="5" borderId="3" xfId="0" applyFont="1" applyFill="1" applyBorder="1" applyAlignment="1">
      <alignment vertical="top" wrapText="1"/>
    </xf>
    <xf numFmtId="0" fontId="8" fillId="0" borderId="3" xfId="0" applyFont="1" applyBorder="1" applyAlignment="1">
      <alignment vertical="top"/>
    </xf>
    <xf numFmtId="0" fontId="9" fillId="0" borderId="3" xfId="0" applyFont="1" applyBorder="1" applyAlignment="1">
      <alignment horizontal="left" vertical="top" wrapText="1"/>
    </xf>
    <xf numFmtId="0" fontId="0" fillId="0" borderId="5" xfId="0" applyFill="1" applyBorder="1"/>
    <xf numFmtId="0" fontId="0" fillId="0" borderId="1" xfId="0" applyFill="1" applyBorder="1" applyAlignment="1">
      <alignment wrapText="1"/>
    </xf>
    <xf numFmtId="0" fontId="8" fillId="0" borderId="1" xfId="0" applyFont="1" applyBorder="1"/>
    <xf numFmtId="0" fontId="16" fillId="5" borderId="4" xfId="0" applyFont="1" applyFill="1" applyBorder="1" applyAlignment="1">
      <alignment horizontal="right" wrapText="1"/>
    </xf>
    <xf numFmtId="0" fontId="8" fillId="5" borderId="1" xfId="0" applyFont="1" applyFill="1" applyBorder="1"/>
    <xf numFmtId="0" fontId="0" fillId="0" borderId="1" xfId="0" applyBorder="1"/>
    <xf numFmtId="0" fontId="8" fillId="0" borderId="6" xfId="0" applyFont="1" applyBorder="1"/>
    <xf numFmtId="0" fontId="12" fillId="6" borderId="7" xfId="0" applyFont="1" applyFill="1" applyBorder="1" applyAlignment="1">
      <alignment horizontal="right"/>
    </xf>
    <xf numFmtId="0" fontId="8" fillId="6" borderId="1" xfId="0" applyFont="1" applyFill="1" applyBorder="1"/>
    <xf numFmtId="0" fontId="0" fillId="6" borderId="1" xfId="0" applyFill="1" applyBorder="1"/>
    <xf numFmtId="0" fontId="0" fillId="6" borderId="6" xfId="0" applyFill="1" applyBorder="1" applyAlignment="1">
      <alignment wrapText="1"/>
    </xf>
    <xf numFmtId="0" fontId="16" fillId="6" borderId="6" xfId="0" applyFont="1" applyFill="1" applyBorder="1" applyAlignment="1">
      <alignment wrapText="1"/>
    </xf>
    <xf numFmtId="0" fontId="1" fillId="0" borderId="0" xfId="0" applyFont="1" applyBorder="1"/>
    <xf numFmtId="0" fontId="2" fillId="0" borderId="0" xfId="0" applyFont="1" applyBorder="1"/>
    <xf numFmtId="0" fontId="1" fillId="0" borderId="8" xfId="0" applyFont="1" applyBorder="1"/>
    <xf numFmtId="0" fontId="1" fillId="3" borderId="8" xfId="0" applyFont="1" applyFill="1" applyBorder="1"/>
    <xf numFmtId="0" fontId="8" fillId="0" borderId="8" xfId="0" applyFont="1" applyBorder="1" applyAlignment="1">
      <alignment vertical="top"/>
    </xf>
    <xf numFmtId="0" fontId="6" fillId="0" borderId="8" xfId="0" applyFont="1" applyBorder="1" applyAlignment="1">
      <alignment vertical="top" wrapText="1"/>
    </xf>
    <xf numFmtId="0" fontId="6" fillId="0" borderId="8" xfId="0" applyFont="1" applyBorder="1"/>
    <xf numFmtId="0" fontId="0" fillId="0" borderId="9" xfId="0" applyBorder="1"/>
    <xf numFmtId="0" fontId="1" fillId="0" borderId="1" xfId="0" applyFont="1" applyBorder="1"/>
    <xf numFmtId="0" fontId="1" fillId="3" borderId="1" xfId="0" applyFont="1" applyFill="1" applyBorder="1"/>
    <xf numFmtId="0" fontId="8" fillId="0" borderId="1" xfId="0" applyFont="1" applyBorder="1" applyAlignment="1">
      <alignment vertical="top"/>
    </xf>
    <xf numFmtId="0" fontId="6" fillId="0" borderId="1" xfId="0" applyFont="1" applyBorder="1" applyAlignment="1">
      <alignment vertical="top" wrapText="1"/>
    </xf>
    <xf numFmtId="0" fontId="6" fillId="0" borderId="1" xfId="0" applyFont="1" applyBorder="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fmlaLink="H12" lockText="1" noThreeD="1"/>
</file>

<file path=xl/ctrlProps/ctrlProp2.xml><?xml version="1.0" encoding="utf-8"?>
<formControlPr xmlns="http://schemas.microsoft.com/office/spreadsheetml/2009/9/main" objectType="CheckBox" fmlaLink="H13" lockText="1" noThreeD="1"/>
</file>

<file path=xl/ctrlProps/ctrlProp3.xml><?xml version="1.0" encoding="utf-8"?>
<formControlPr xmlns="http://schemas.microsoft.com/office/spreadsheetml/2009/9/main" objectType="CheckBox" fmlaLink="H14" lockText="1" noThreeD="1"/>
</file>

<file path=xl/ctrlProps/ctrlProp4.xml><?xml version="1.0" encoding="utf-8"?>
<formControlPr xmlns="http://schemas.microsoft.com/office/spreadsheetml/2009/9/main" objectType="CheckBox" fmlaLink="$H$24" lockText="1" noThreeD="1"/>
</file>

<file path=xl/ctrlProps/ctrlProp5.xml><?xml version="1.0" encoding="utf-8"?>
<formControlPr xmlns="http://schemas.microsoft.com/office/spreadsheetml/2009/9/main" objectType="CheckBox" fmlaLink="$H$25" lockText="1" noThreeD="1"/>
</file>

<file path=xl/ctrlProps/ctrlProp6.xml><?xml version="1.0" encoding="utf-8"?>
<formControlPr xmlns="http://schemas.microsoft.com/office/spreadsheetml/2009/9/main" objectType="CheckBox" fmlaLink="H31" lockText="1" noThreeD="1"/>
</file>

<file path=xl/ctrlProps/ctrlProp7.xml><?xml version="1.0" encoding="utf-8"?>
<formControlPr xmlns="http://schemas.microsoft.com/office/spreadsheetml/2009/9/main" objectType="CheckBox" fmlaLink="H35" lockText="1" noThreeD="1"/>
</file>

<file path=xl/ctrlProps/ctrlProp8.xml><?xml version="1.0" encoding="utf-8"?>
<formControlPr xmlns="http://schemas.microsoft.com/office/spreadsheetml/2009/9/main" objectType="CheckBox" fmlaLink="H36" lockText="1" noThreeD="1"/>
</file>

<file path=xl/ctrlProps/ctrlProp9.xml><?xml version="1.0" encoding="utf-8"?>
<formControlPr xmlns="http://schemas.microsoft.com/office/spreadsheetml/2009/9/main" objectType="CheckBox" fmlaLink="H39" lockText="1" noThreeD="1"/>
</file>

<file path=xl/ctrlProps/ctrlProp10.xml><?xml version="1.0" encoding="utf-8"?>
<formControlPr xmlns="http://schemas.microsoft.com/office/spreadsheetml/2009/9/main" objectType="CheckBox" fmlaLink="H40" lockText="1" noThreeD="1"/>
</file>

<file path=xl/ctrlProps/ctrlProp11.xml><?xml version="1.0" encoding="utf-8"?>
<formControlPr xmlns="http://schemas.microsoft.com/office/spreadsheetml/2009/9/main" objectType="CheckBox" fmlaLink="H41" lockText="1" noThreeD="1"/>
</file>

<file path=xl/ctrlProps/ctrlProp12.xml><?xml version="1.0" encoding="utf-8"?>
<formControlPr xmlns="http://schemas.microsoft.com/office/spreadsheetml/2009/9/main" objectType="CheckBox" fmlaLink="H43" lockText="1" noThreeD="1"/>
</file>

<file path=xl/ctrlProps/ctrlProp13.xml><?xml version="1.0" encoding="utf-8"?>
<formControlPr xmlns="http://schemas.microsoft.com/office/spreadsheetml/2009/9/main" objectType="CheckBox" fmlaLink="H46" lockText="1" noThreeD="1"/>
</file>

<file path=xl/ctrlProps/ctrlProp14.xml><?xml version="1.0" encoding="utf-8"?>
<formControlPr xmlns="http://schemas.microsoft.com/office/spreadsheetml/2009/9/main" objectType="CheckBox" fmlaLink="H47" lockText="1" noThreeD="1"/>
</file>

<file path=xl/ctrlProps/ctrlProp15.xml><?xml version="1.0" encoding="utf-8"?>
<formControlPr xmlns="http://schemas.microsoft.com/office/spreadsheetml/2009/9/main" objectType="CheckBox" fmlaLink="H48" lockText="1" noThreeD="1"/>
</file>

<file path=xl/ctrlProps/ctrlProp16.xml><?xml version="1.0" encoding="utf-8"?>
<formControlPr xmlns="http://schemas.microsoft.com/office/spreadsheetml/2009/9/main" objectType="CheckBox" fmlaLink="H53" lockText="1" noThreeD="1"/>
</file>

<file path=xl/ctrlProps/ctrlProp17.xml><?xml version="1.0" encoding="utf-8"?>
<formControlPr xmlns="http://schemas.microsoft.com/office/spreadsheetml/2009/9/main" objectType="CheckBox" fmlaLink="H56" lockText="1" noThreeD="1"/>
</file>

<file path=xl/ctrlProps/ctrlProp18.xml><?xml version="1.0" encoding="utf-8"?>
<formControlPr xmlns="http://schemas.microsoft.com/office/spreadsheetml/2009/9/main" objectType="CheckBox" fmlaLink="H57" lockText="1" noThreeD="1"/>
</file>

<file path=xl/ctrlProps/ctrlProp19.xml><?xml version="1.0" encoding="utf-8"?>
<formControlPr xmlns="http://schemas.microsoft.com/office/spreadsheetml/2009/9/main" objectType="CheckBox" fmlaLink="H59" lockText="1" noThreeD="1"/>
</file>

<file path=xl/ctrlProps/ctrlProp20.xml><?xml version="1.0" encoding="utf-8"?>
<formControlPr xmlns="http://schemas.microsoft.com/office/spreadsheetml/2009/9/main" objectType="CheckBox" fmlaLink="H58" lockText="1" noThreeD="1"/>
</file>

<file path=xl/ctrlProps/ctrlProp21.xml><?xml version="1.0" encoding="utf-8"?>
<formControlPr xmlns="http://schemas.microsoft.com/office/spreadsheetml/2009/9/main" objectType="CheckBox" fmlaLink="H60" lockText="1" noThreeD="1"/>
</file>

<file path=xl/ctrlProps/ctrlProp22.xml><?xml version="1.0" encoding="utf-8"?>
<formControlPr xmlns="http://schemas.microsoft.com/office/spreadsheetml/2009/9/main" objectType="CheckBox" fmlaLink="H61" lockText="1" noThreeD="1"/>
</file>

<file path=xl/ctrlProps/ctrlProp23.xml><?xml version="1.0" encoding="utf-8"?>
<formControlPr xmlns="http://schemas.microsoft.com/office/spreadsheetml/2009/9/main" objectType="CheckBox" fmlaLink="H63" lockText="1" noThreeD="1"/>
</file>

<file path=xl/ctrlProps/ctrlProp24.xml><?xml version="1.0" encoding="utf-8"?>
<formControlPr xmlns="http://schemas.microsoft.com/office/spreadsheetml/2009/9/main" objectType="CheckBox" fmlaLink="H62" lockText="1" noThreeD="1"/>
</file>

<file path=xl/ctrlProps/ctrlProp25.xml><?xml version="1.0" encoding="utf-8"?>
<formControlPr xmlns="http://schemas.microsoft.com/office/spreadsheetml/2009/9/main" objectType="CheckBox" fmlaLink="$H$15" lockText="1" noThreeD="1"/>
</file>

<file path=xl/ctrlProps/ctrlProp26.xml><?xml version="1.0" encoding="utf-8"?>
<formControlPr xmlns="http://schemas.microsoft.com/office/spreadsheetml/2009/9/main" objectType="CheckBox" fmlaLink="H11" lockText="1" noThreeD="1"/>
</file>

<file path=xl/ctrlProps/ctrlProp27.xml><?xml version="1.0" encoding="utf-8"?>
<formControlPr xmlns="http://schemas.microsoft.com/office/spreadsheetml/2009/9/main" objectType="CheckBox" fmlaLink="H18" lockText="1" noThreeD="1"/>
</file>

<file path=xl/ctrlProps/ctrlProp28.xml><?xml version="1.0" encoding="utf-8"?>
<formControlPr xmlns="http://schemas.microsoft.com/office/spreadsheetml/2009/9/main" objectType="CheckBox" fmlaLink="H19" lockText="1" noThreeD="1"/>
</file>

<file path=xl/ctrlProps/ctrlProp29.xml><?xml version="1.0" encoding="utf-8"?>
<formControlPr xmlns="http://schemas.microsoft.com/office/spreadsheetml/2009/9/main" objectType="CheckBox" fmlaLink="H20" lockText="1" noThreeD="1"/>
</file>

<file path=xl/ctrlProps/ctrlProp30.xml><?xml version="1.0" encoding="utf-8"?>
<formControlPr xmlns="http://schemas.microsoft.com/office/spreadsheetml/2009/9/main" objectType="CheckBox" fmlaLink="H21" lockText="1" noThreeD="1"/>
</file>

<file path=xl/ctrlProps/ctrlProp31.xml><?xml version="1.0" encoding="utf-8"?>
<formControlPr xmlns="http://schemas.microsoft.com/office/spreadsheetml/2009/9/main" objectType="CheckBox" fmlaLink="$H$28" lockText="1" noThreeD="1"/>
</file>

<file path=xl/ctrlProps/ctrlProp32.xml><?xml version="1.0" encoding="utf-8"?>
<formControlPr xmlns="http://schemas.microsoft.com/office/spreadsheetml/2009/9/main" objectType="CheckBox" fmlaLink="$H$29" lockText="1" noThreeD="1"/>
</file>

<file path=xl/ctrlProps/ctrlProp33.xml><?xml version="1.0" encoding="utf-8"?>
<formControlPr xmlns="http://schemas.microsoft.com/office/spreadsheetml/2009/9/main" objectType="CheckBox" fmlaLink="$H$30" lockText="1" noThreeD="1"/>
</file>

<file path=xl/ctrlProps/ctrlProp34.xml><?xml version="1.0" encoding="utf-8"?>
<formControlPr xmlns="http://schemas.microsoft.com/office/spreadsheetml/2009/9/main" objectType="CheckBox" fmlaLink="$H$32" lockText="1" noThreeD="1"/>
</file>

<file path=xl/ctrlProps/ctrlProp35.xml><?xml version="1.0" encoding="utf-8"?>
<formControlPr xmlns="http://schemas.microsoft.com/office/spreadsheetml/2009/9/main" objectType="CheckBox" fmlaLink="$H$33" lockText="1" noThreeD="1"/>
</file>

<file path=xl/ctrlProps/ctrlProp36.xml><?xml version="1.0" encoding="utf-8"?>
<formControlPr xmlns="http://schemas.microsoft.com/office/spreadsheetml/2009/9/main" objectType="CheckBox" fmlaLink="$H$34" lockText="1" noThreeD="1"/>
</file>

<file path=xl/ctrlProps/ctrlProp37.xml><?xml version="1.0" encoding="utf-8"?>
<formControlPr xmlns="http://schemas.microsoft.com/office/spreadsheetml/2009/9/main" objectType="CheckBox" fmlaLink="H44" lockText="1" noThreeD="1"/>
</file>

<file path=xl/ctrlProps/ctrlProp38.xml><?xml version="1.0" encoding="utf-8"?>
<formControlPr xmlns="http://schemas.microsoft.com/office/spreadsheetml/2009/9/main" objectType="CheckBox" fmlaLink="H45" lockText="1" noThreeD="1"/>
</file>

<file path=xl/ctrlProps/ctrlProp39.xml><?xml version="1.0" encoding="utf-8"?>
<formControlPr xmlns="http://schemas.microsoft.com/office/spreadsheetml/2009/9/main" objectType="CheckBox" fmlaLink="H50" lockText="1" noThreeD="1"/>
</file>

<file path=xl/ctrlProps/ctrlProp40.xml><?xml version="1.0" encoding="utf-8"?>
<formControlPr xmlns="http://schemas.microsoft.com/office/spreadsheetml/2009/9/main" objectType="CheckBox" fmlaLink="H42" lockText="1" noThreeD="1"/>
</file>

<file path=xl/ctrlProps/ctrlProp41.xml><?xml version="1.0" encoding="utf-8"?>
<formControlPr xmlns="http://schemas.microsoft.com/office/spreadsheetml/2009/9/main" objectType="CheckBox" fmlaLink="H49" lockText="1" noThreeD="1"/>
</file>

<file path=xl/ctrlProps/ctrlProp42.xml><?xml version="1.0" encoding="utf-8"?>
<formControlPr xmlns="http://schemas.microsoft.com/office/spreadsheetml/2009/9/main" objectType="CheckBox" fmlaLink="H54" lockText="1" noThreeD="1"/>
</file>

<file path=xl/ctrlProps/ctrlProp43.xml><?xml version="1.0" encoding="utf-8"?>
<formControlPr xmlns="http://schemas.microsoft.com/office/spreadsheetml/2009/9/main" objectType="CheckBox" fmlaLink="H55"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133350</xdr:colOff>
          <xdr:row>11</xdr:row>
          <xdr:rowOff>6350</xdr:rowOff>
        </xdr:from>
        <xdr:to>
          <xdr:col>7</xdr:col>
          <xdr:colOff>1384300</xdr:colOff>
          <xdr:row>11</xdr:row>
          <xdr:rowOff>209550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133350</xdr:colOff>
          <xdr:row>12</xdr:row>
          <xdr:rowOff>6350</xdr:rowOff>
        </xdr:from>
        <xdr:to>
          <xdr:col>7</xdr:col>
          <xdr:colOff>1384300</xdr:colOff>
          <xdr:row>12</xdr:row>
          <xdr:rowOff>209550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127000</xdr:colOff>
          <xdr:row>13</xdr:row>
          <xdr:rowOff>6350</xdr:rowOff>
        </xdr:from>
        <xdr:to>
          <xdr:col>7</xdr:col>
          <xdr:colOff>1371600</xdr:colOff>
          <xdr:row>13</xdr:row>
          <xdr:rowOff>196850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133350</xdr:colOff>
          <xdr:row>23</xdr:row>
          <xdr:rowOff>6350</xdr:rowOff>
        </xdr:from>
        <xdr:to>
          <xdr:col>7</xdr:col>
          <xdr:colOff>1384300</xdr:colOff>
          <xdr:row>23</xdr:row>
          <xdr:rowOff>203200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133350</xdr:colOff>
          <xdr:row>24</xdr:row>
          <xdr:rowOff>6350</xdr:rowOff>
        </xdr:from>
        <xdr:to>
          <xdr:col>7</xdr:col>
          <xdr:colOff>1384300</xdr:colOff>
          <xdr:row>24</xdr:row>
          <xdr:rowOff>203200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133350</xdr:colOff>
          <xdr:row>29</xdr:row>
          <xdr:rowOff>552450</xdr:rowOff>
        </xdr:from>
        <xdr:to>
          <xdr:col>7</xdr:col>
          <xdr:colOff>1384300</xdr:colOff>
          <xdr:row>30</xdr:row>
          <xdr:rowOff>184150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133350</xdr:colOff>
          <xdr:row>34</xdr:row>
          <xdr:rowOff>12700</xdr:rowOff>
        </xdr:from>
        <xdr:to>
          <xdr:col>7</xdr:col>
          <xdr:colOff>1384300</xdr:colOff>
          <xdr:row>34</xdr:row>
          <xdr:rowOff>215900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127000</xdr:colOff>
          <xdr:row>35</xdr:row>
          <xdr:rowOff>6350</xdr:rowOff>
        </xdr:from>
        <xdr:to>
          <xdr:col>7</xdr:col>
          <xdr:colOff>1377950</xdr:colOff>
          <xdr:row>35</xdr:row>
          <xdr:rowOff>196850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133350</xdr:colOff>
          <xdr:row>38</xdr:row>
          <xdr:rowOff>0</xdr:rowOff>
        </xdr:from>
        <xdr:to>
          <xdr:col>7</xdr:col>
          <xdr:colOff>1384300</xdr:colOff>
          <xdr:row>38</xdr:row>
          <xdr:rowOff>203200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133350</xdr:colOff>
          <xdr:row>39</xdr:row>
          <xdr:rowOff>6350</xdr:rowOff>
        </xdr:from>
        <xdr:to>
          <xdr:col>7</xdr:col>
          <xdr:colOff>1384300</xdr:colOff>
          <xdr:row>39</xdr:row>
          <xdr:rowOff>209550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133350</xdr:colOff>
          <xdr:row>40</xdr:row>
          <xdr:rowOff>6350</xdr:rowOff>
        </xdr:from>
        <xdr:to>
          <xdr:col>7</xdr:col>
          <xdr:colOff>1384300</xdr:colOff>
          <xdr:row>40</xdr:row>
          <xdr:rowOff>203200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146050</xdr:colOff>
          <xdr:row>42</xdr:row>
          <xdr:rowOff>6350</xdr:rowOff>
        </xdr:from>
        <xdr:to>
          <xdr:col>7</xdr:col>
          <xdr:colOff>1390650</xdr:colOff>
          <xdr:row>42</xdr:row>
          <xdr:rowOff>209550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133350</xdr:colOff>
          <xdr:row>45</xdr:row>
          <xdr:rowOff>31750</xdr:rowOff>
        </xdr:from>
        <xdr:to>
          <xdr:col>7</xdr:col>
          <xdr:colOff>1384300</xdr:colOff>
          <xdr:row>45</xdr:row>
          <xdr:rowOff>184150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146050</xdr:colOff>
          <xdr:row>46</xdr:row>
          <xdr:rowOff>6350</xdr:rowOff>
        </xdr:from>
        <xdr:to>
          <xdr:col>7</xdr:col>
          <xdr:colOff>1390650</xdr:colOff>
          <xdr:row>46</xdr:row>
          <xdr:rowOff>215900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133350</xdr:colOff>
          <xdr:row>47</xdr:row>
          <xdr:rowOff>6350</xdr:rowOff>
        </xdr:from>
        <xdr:to>
          <xdr:col>7</xdr:col>
          <xdr:colOff>1384300</xdr:colOff>
          <xdr:row>47</xdr:row>
          <xdr:rowOff>190500</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133350</xdr:colOff>
          <xdr:row>52</xdr:row>
          <xdr:rowOff>6350</xdr:rowOff>
        </xdr:from>
        <xdr:to>
          <xdr:col>7</xdr:col>
          <xdr:colOff>1384300</xdr:colOff>
          <xdr:row>52</xdr:row>
          <xdr:rowOff>203200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133350</xdr:colOff>
          <xdr:row>55</xdr:row>
          <xdr:rowOff>6350</xdr:rowOff>
        </xdr:from>
        <xdr:to>
          <xdr:col>7</xdr:col>
          <xdr:colOff>1384300</xdr:colOff>
          <xdr:row>55</xdr:row>
          <xdr:rowOff>203200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133350</xdr:colOff>
          <xdr:row>56</xdr:row>
          <xdr:rowOff>6350</xdr:rowOff>
        </xdr:from>
        <xdr:to>
          <xdr:col>7</xdr:col>
          <xdr:colOff>1384300</xdr:colOff>
          <xdr:row>56</xdr:row>
          <xdr:rowOff>203200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133350</xdr:colOff>
          <xdr:row>58</xdr:row>
          <xdr:rowOff>6350</xdr:rowOff>
        </xdr:from>
        <xdr:to>
          <xdr:col>7</xdr:col>
          <xdr:colOff>1384300</xdr:colOff>
          <xdr:row>58</xdr:row>
          <xdr:rowOff>203200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133350</xdr:colOff>
          <xdr:row>57</xdr:row>
          <xdr:rowOff>6350</xdr:rowOff>
        </xdr:from>
        <xdr:to>
          <xdr:col>7</xdr:col>
          <xdr:colOff>1384300</xdr:colOff>
          <xdr:row>57</xdr:row>
          <xdr:rowOff>190500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133350</xdr:colOff>
          <xdr:row>59</xdr:row>
          <xdr:rowOff>6350</xdr:rowOff>
        </xdr:from>
        <xdr:to>
          <xdr:col>7</xdr:col>
          <xdr:colOff>1384300</xdr:colOff>
          <xdr:row>59</xdr:row>
          <xdr:rowOff>209550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133350</xdr:colOff>
          <xdr:row>60</xdr:row>
          <xdr:rowOff>6350</xdr:rowOff>
        </xdr:from>
        <xdr:to>
          <xdr:col>7</xdr:col>
          <xdr:colOff>1384300</xdr:colOff>
          <xdr:row>60</xdr:row>
          <xdr:rowOff>203200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133350</xdr:colOff>
          <xdr:row>62</xdr:row>
          <xdr:rowOff>6350</xdr:rowOff>
        </xdr:from>
        <xdr:to>
          <xdr:col>7</xdr:col>
          <xdr:colOff>1384300</xdr:colOff>
          <xdr:row>62</xdr:row>
          <xdr:rowOff>203200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146050</xdr:colOff>
          <xdr:row>61</xdr:row>
          <xdr:rowOff>6350</xdr:rowOff>
        </xdr:from>
        <xdr:to>
          <xdr:col>7</xdr:col>
          <xdr:colOff>1390650</xdr:colOff>
          <xdr:row>61</xdr:row>
          <xdr:rowOff>190500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133350</xdr:colOff>
          <xdr:row>14</xdr:row>
          <xdr:rowOff>6350</xdr:rowOff>
        </xdr:from>
        <xdr:to>
          <xdr:col>7</xdr:col>
          <xdr:colOff>1384300</xdr:colOff>
          <xdr:row>14</xdr:row>
          <xdr:rowOff>209550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133350</xdr:colOff>
          <xdr:row>10</xdr:row>
          <xdr:rowOff>6350</xdr:rowOff>
        </xdr:from>
        <xdr:to>
          <xdr:col>7</xdr:col>
          <xdr:colOff>1384300</xdr:colOff>
          <xdr:row>10</xdr:row>
          <xdr:rowOff>209550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133350</xdr:colOff>
          <xdr:row>17</xdr:row>
          <xdr:rowOff>12700</xdr:rowOff>
        </xdr:from>
        <xdr:to>
          <xdr:col>7</xdr:col>
          <xdr:colOff>1384300</xdr:colOff>
          <xdr:row>17</xdr:row>
          <xdr:rowOff>215900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133350</xdr:colOff>
          <xdr:row>18</xdr:row>
          <xdr:rowOff>12700</xdr:rowOff>
        </xdr:from>
        <xdr:to>
          <xdr:col>7</xdr:col>
          <xdr:colOff>1384300</xdr:colOff>
          <xdr:row>18</xdr:row>
          <xdr:rowOff>215900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133350</xdr:colOff>
          <xdr:row>19</xdr:row>
          <xdr:rowOff>12700</xdr:rowOff>
        </xdr:from>
        <xdr:to>
          <xdr:col>7</xdr:col>
          <xdr:colOff>1384300</xdr:colOff>
          <xdr:row>19</xdr:row>
          <xdr:rowOff>215900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133350</xdr:colOff>
          <xdr:row>20</xdr:row>
          <xdr:rowOff>12700</xdr:rowOff>
        </xdr:from>
        <xdr:to>
          <xdr:col>7</xdr:col>
          <xdr:colOff>1384300</xdr:colOff>
          <xdr:row>20</xdr:row>
          <xdr:rowOff>215900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127000</xdr:colOff>
          <xdr:row>27</xdr:row>
          <xdr:rowOff>6350</xdr:rowOff>
        </xdr:from>
        <xdr:to>
          <xdr:col>7</xdr:col>
          <xdr:colOff>1371600</xdr:colOff>
          <xdr:row>27</xdr:row>
          <xdr:rowOff>196850</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127000</xdr:colOff>
          <xdr:row>28</xdr:row>
          <xdr:rowOff>6350</xdr:rowOff>
        </xdr:from>
        <xdr:to>
          <xdr:col>7</xdr:col>
          <xdr:colOff>1371600</xdr:colOff>
          <xdr:row>28</xdr:row>
          <xdr:rowOff>196850</xdr:rowOff>
        </xdr:to>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127000</xdr:colOff>
          <xdr:row>29</xdr:row>
          <xdr:rowOff>6350</xdr:rowOff>
        </xdr:from>
        <xdr:to>
          <xdr:col>7</xdr:col>
          <xdr:colOff>1371600</xdr:colOff>
          <xdr:row>29</xdr:row>
          <xdr:rowOff>196850</xdr:rowOff>
        </xdr:to>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127000</xdr:colOff>
          <xdr:row>31</xdr:row>
          <xdr:rowOff>6350</xdr:rowOff>
        </xdr:from>
        <xdr:to>
          <xdr:col>7</xdr:col>
          <xdr:colOff>1371600</xdr:colOff>
          <xdr:row>31</xdr:row>
          <xdr:rowOff>196850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127000</xdr:colOff>
          <xdr:row>32</xdr:row>
          <xdr:rowOff>6350</xdr:rowOff>
        </xdr:from>
        <xdr:to>
          <xdr:col>7</xdr:col>
          <xdr:colOff>1371600</xdr:colOff>
          <xdr:row>32</xdr:row>
          <xdr:rowOff>196850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127000</xdr:colOff>
          <xdr:row>33</xdr:row>
          <xdr:rowOff>6350</xdr:rowOff>
        </xdr:from>
        <xdr:to>
          <xdr:col>7</xdr:col>
          <xdr:colOff>1371600</xdr:colOff>
          <xdr:row>33</xdr:row>
          <xdr:rowOff>196850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133350</xdr:colOff>
          <xdr:row>43</xdr:row>
          <xdr:rowOff>12700</xdr:rowOff>
        </xdr:from>
        <xdr:to>
          <xdr:col>7</xdr:col>
          <xdr:colOff>1384300</xdr:colOff>
          <xdr:row>43</xdr:row>
          <xdr:rowOff>215900</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133350</xdr:colOff>
          <xdr:row>44</xdr:row>
          <xdr:rowOff>12700</xdr:rowOff>
        </xdr:from>
        <xdr:to>
          <xdr:col>7</xdr:col>
          <xdr:colOff>1384300</xdr:colOff>
          <xdr:row>44</xdr:row>
          <xdr:rowOff>215900</xdr:rowOff>
        </xdr:to>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133350</xdr:colOff>
          <xdr:row>49</xdr:row>
          <xdr:rowOff>6350</xdr:rowOff>
        </xdr:from>
        <xdr:to>
          <xdr:col>7</xdr:col>
          <xdr:colOff>1384300</xdr:colOff>
          <xdr:row>49</xdr:row>
          <xdr:rowOff>209550</xdr:rowOff>
        </xdr:to>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133350</xdr:colOff>
          <xdr:row>41</xdr:row>
          <xdr:rowOff>6350</xdr:rowOff>
        </xdr:from>
        <xdr:to>
          <xdr:col>7</xdr:col>
          <xdr:colOff>1384300</xdr:colOff>
          <xdr:row>41</xdr:row>
          <xdr:rowOff>203200</xdr:rowOff>
        </xdr:to>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133350</xdr:colOff>
          <xdr:row>48</xdr:row>
          <xdr:rowOff>6350</xdr:rowOff>
        </xdr:from>
        <xdr:to>
          <xdr:col>7</xdr:col>
          <xdr:colOff>1384300</xdr:colOff>
          <xdr:row>48</xdr:row>
          <xdr:rowOff>209550</xdr:rowOff>
        </xdr:to>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133350</xdr:colOff>
          <xdr:row>53</xdr:row>
          <xdr:rowOff>6350</xdr:rowOff>
        </xdr:from>
        <xdr:to>
          <xdr:col>7</xdr:col>
          <xdr:colOff>1384300</xdr:colOff>
          <xdr:row>53</xdr:row>
          <xdr:rowOff>203200</xdr:rowOff>
        </xdr:to>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 Erfüllt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133350</xdr:colOff>
          <xdr:row>54</xdr:row>
          <xdr:rowOff>6350</xdr:rowOff>
        </xdr:from>
        <xdr:to>
          <xdr:col>7</xdr:col>
          <xdr:colOff>1384300</xdr:colOff>
          <xdr:row>54</xdr:row>
          <xdr:rowOff>203200</xdr:rowOff>
        </xdr:to>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de-DE" sz="800" b="0" i="0" u="none" strike="noStrike" baseline="0">
                  <a:solidFill>
                    <a:srgbClr val="000000"/>
                  </a:solidFill>
                  <a:latin typeface="Segoe UI"/>
                  <a:cs typeface="Segoe UI"/>
                </a:rPr>
                <a:t> Erfüllt</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K67"/>
  <sheetViews>
    <sheetView tabSelected="1" zoomScaleNormal="100" workbookViewId="0">
      <selection activeCell="C3" sqref="C3"/>
    </sheetView>
  </sheetViews>
  <sheetFormatPr baseColWidth="10" defaultColWidth="8.7265625" defaultRowHeight="15" customHeight="1" x14ac:dyDescent="0.35"/>
  <cols>
    <col min="1" max="1" width="9.54296875" style="5" customWidth="1"/>
    <col min="2" max="2" width="9.26953125" style="6" customWidth="1"/>
    <col min="3" max="3" width="9.81640625" style="6" customWidth="1"/>
    <col min="4" max="4" width="144.1796875" style="7" customWidth="1"/>
    <col min="5" max="5" width="16.08984375" style="5" bestFit="1" customWidth="1"/>
    <col min="6" max="6" width="9.54296875" style="5" bestFit="1" customWidth="1"/>
    <col min="7" max="7" width="19.453125" style="5" customWidth="1"/>
    <col min="8" max="8" width="24.1796875" style="15" customWidth="1"/>
    <col min="9" max="9" width="13" style="15" customWidth="1"/>
    <col min="10" max="10" width="8.7265625" style="5" customWidth="1"/>
    <col min="11" max="16384" width="8.7265625" style="5"/>
  </cols>
  <sheetData>
    <row r="1" spans="1:63" ht="14.5" x14ac:dyDescent="0.35">
      <c r="A1" s="6" t="s">
        <v>102</v>
      </c>
      <c r="D1" s="35" t="s">
        <v>0</v>
      </c>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row>
    <row r="2" spans="1:63" ht="14.5" x14ac:dyDescent="0.35">
      <c r="A2" s="6" t="s">
        <v>1</v>
      </c>
      <c r="B2" s="5"/>
      <c r="D2" s="25"/>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row>
    <row r="3" spans="1:63" customFormat="1" ht="14.5" x14ac:dyDescent="0.35">
      <c r="A3" s="6" t="s">
        <v>95</v>
      </c>
      <c r="B3" s="6"/>
      <c r="C3" s="40"/>
      <c r="D3" s="41"/>
      <c r="H3" s="42"/>
      <c r="I3" s="42"/>
    </row>
    <row r="4" spans="1:63" customFormat="1" ht="18.5" x14ac:dyDescent="0.45">
      <c r="A4" s="39"/>
      <c r="B4" s="6"/>
      <c r="C4" s="6"/>
      <c r="H4" s="42"/>
      <c r="I4" s="42"/>
    </row>
    <row r="5" spans="1:63" customFormat="1" ht="58" x14ac:dyDescent="0.35">
      <c r="B5" s="6"/>
      <c r="C5" s="6"/>
      <c r="D5" s="43" t="s">
        <v>96</v>
      </c>
      <c r="H5" s="42"/>
      <c r="I5" s="42"/>
    </row>
    <row r="6" spans="1:63" ht="14.5" x14ac:dyDescent="0.35">
      <c r="A6" s="24"/>
      <c r="D6" s="25"/>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row>
    <row r="7" spans="1:63" s="12" customFormat="1" ht="58" x14ac:dyDescent="0.35">
      <c r="A7" s="8" t="s">
        <v>2</v>
      </c>
      <c r="B7" s="8" t="s">
        <v>3</v>
      </c>
      <c r="C7" s="9" t="s">
        <v>4</v>
      </c>
      <c r="D7" s="8" t="s">
        <v>5</v>
      </c>
      <c r="E7" s="8" t="s">
        <v>6</v>
      </c>
      <c r="F7" s="10" t="s">
        <v>7</v>
      </c>
      <c r="G7" s="44" t="s">
        <v>97</v>
      </c>
      <c r="H7" s="45" t="s">
        <v>8</v>
      </c>
      <c r="I7" s="46" t="s">
        <v>98</v>
      </c>
      <c r="J7" s="11"/>
      <c r="K7" s="26"/>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7"/>
    </row>
    <row r="8" spans="1:63" s="12" customFormat="1" ht="14.5" x14ac:dyDescent="0.35">
      <c r="A8" s="8"/>
      <c r="B8" s="8"/>
      <c r="C8" s="9"/>
      <c r="D8" s="8"/>
      <c r="E8" s="8"/>
      <c r="F8" s="10"/>
      <c r="G8" s="44"/>
      <c r="H8" s="46"/>
      <c r="I8" s="46"/>
      <c r="J8" s="11"/>
      <c r="K8" s="26"/>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7"/>
    </row>
    <row r="9" spans="1:63" s="12" customFormat="1" ht="14.5" x14ac:dyDescent="0.35">
      <c r="A9" s="56" t="s">
        <v>9</v>
      </c>
      <c r="B9" s="56"/>
      <c r="C9" s="56"/>
      <c r="D9" s="57" t="s">
        <v>10</v>
      </c>
      <c r="E9" s="56"/>
      <c r="F9" s="55"/>
      <c r="G9" s="47"/>
      <c r="H9" s="48"/>
      <c r="I9" s="48"/>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7"/>
    </row>
    <row r="10" spans="1:63" s="12" customFormat="1" ht="14.5" x14ac:dyDescent="0.35">
      <c r="A10" s="58"/>
      <c r="B10" s="59" t="s">
        <v>11</v>
      </c>
      <c r="C10" s="59"/>
      <c r="D10" s="60" t="s">
        <v>12</v>
      </c>
      <c r="E10" s="60">
        <v>1</v>
      </c>
      <c r="F10" s="58"/>
      <c r="G10" s="49"/>
      <c r="H10" s="50"/>
      <c r="I10" s="50"/>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7"/>
    </row>
    <row r="11" spans="1:63" ht="43.5" x14ac:dyDescent="0.35">
      <c r="A11" s="29"/>
      <c r="B11" s="14"/>
      <c r="C11" s="13" t="s">
        <v>13</v>
      </c>
      <c r="D11" s="23" t="s">
        <v>14</v>
      </c>
      <c r="E11" s="32"/>
      <c r="F11" s="29" t="s">
        <v>15</v>
      </c>
      <c r="G11" s="51">
        <v>15</v>
      </c>
      <c r="H11" s="52" t="b">
        <v>0</v>
      </c>
      <c r="I11" s="53">
        <f t="shared" ref="I11:I63" si="0">IF(H11=TRUE,G11,0)</f>
        <v>0</v>
      </c>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row>
    <row r="12" spans="1:63" s="12" customFormat="1" ht="33" customHeight="1" x14ac:dyDescent="0.35">
      <c r="A12" s="29"/>
      <c r="B12" s="14"/>
      <c r="C12" s="13" t="s">
        <v>16</v>
      </c>
      <c r="D12" s="32" t="s">
        <v>17</v>
      </c>
      <c r="E12" s="32"/>
      <c r="F12" s="29" t="s">
        <v>15</v>
      </c>
      <c r="G12" s="51">
        <v>25</v>
      </c>
      <c r="H12" s="52" t="b">
        <v>0</v>
      </c>
      <c r="I12" s="53">
        <f t="shared" si="0"/>
        <v>0</v>
      </c>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7"/>
    </row>
    <row r="13" spans="1:63" s="12" customFormat="1" ht="43.5" x14ac:dyDescent="0.35">
      <c r="A13" s="28"/>
      <c r="B13" s="9"/>
      <c r="C13" s="13" t="s">
        <v>18</v>
      </c>
      <c r="D13" s="1" t="s">
        <v>106</v>
      </c>
      <c r="E13" s="31"/>
      <c r="F13" s="20" t="s">
        <v>15</v>
      </c>
      <c r="G13" s="51">
        <v>15</v>
      </c>
      <c r="H13" s="52" t="b">
        <v>0</v>
      </c>
      <c r="I13" s="53">
        <f t="shared" si="0"/>
        <v>0</v>
      </c>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7"/>
    </row>
    <row r="14" spans="1:63" s="16" customFormat="1" ht="33" customHeight="1" x14ac:dyDescent="0.35">
      <c r="A14" s="28"/>
      <c r="B14" s="9"/>
      <c r="C14" s="13" t="s">
        <v>19</v>
      </c>
      <c r="D14" s="31" t="s">
        <v>20</v>
      </c>
      <c r="E14" s="31"/>
      <c r="F14" s="28" t="s">
        <v>15</v>
      </c>
      <c r="G14" s="51">
        <v>15</v>
      </c>
      <c r="H14" s="52" t="b">
        <v>0</v>
      </c>
      <c r="I14" s="53">
        <f t="shared" si="0"/>
        <v>0</v>
      </c>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4"/>
    </row>
    <row r="15" spans="1:63" s="16" customFormat="1" ht="33" customHeight="1" x14ac:dyDescent="0.35">
      <c r="A15" s="28"/>
      <c r="B15" s="9"/>
      <c r="C15" s="13" t="s">
        <v>21</v>
      </c>
      <c r="D15" s="31" t="s">
        <v>22</v>
      </c>
      <c r="E15" s="31"/>
      <c r="F15" s="28" t="s">
        <v>15</v>
      </c>
      <c r="G15" s="51">
        <v>15</v>
      </c>
      <c r="H15" s="52" t="b">
        <v>0</v>
      </c>
      <c r="I15" s="53">
        <f t="shared" si="0"/>
        <v>0</v>
      </c>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4"/>
    </row>
    <row r="16" spans="1:63" s="12" customFormat="1" ht="14.5" x14ac:dyDescent="0.35">
      <c r="A16" s="28"/>
      <c r="B16" s="9"/>
      <c r="C16" s="13"/>
      <c r="D16" s="2"/>
      <c r="E16" s="31"/>
      <c r="F16" s="28"/>
      <c r="G16" s="46"/>
      <c r="H16" s="46"/>
      <c r="I16" s="53"/>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7"/>
    </row>
    <row r="17" spans="1:63" s="12" customFormat="1" ht="14.5" x14ac:dyDescent="0.35">
      <c r="A17" s="58"/>
      <c r="B17" s="59" t="s">
        <v>23</v>
      </c>
      <c r="C17" s="61"/>
      <c r="D17" s="62" t="s">
        <v>24</v>
      </c>
      <c r="E17" s="60">
        <v>1</v>
      </c>
      <c r="F17" s="58"/>
      <c r="G17" s="49"/>
      <c r="H17" s="50"/>
      <c r="I17" s="50"/>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7"/>
    </row>
    <row r="18" spans="1:63" s="12" customFormat="1" ht="33" customHeight="1" x14ac:dyDescent="0.35">
      <c r="A18" s="28"/>
      <c r="B18" s="9"/>
      <c r="C18" s="13" t="s">
        <v>25</v>
      </c>
      <c r="D18" s="31" t="s">
        <v>26</v>
      </c>
      <c r="E18" s="17"/>
      <c r="F18" s="18" t="s">
        <v>15</v>
      </c>
      <c r="G18" s="51">
        <f>3*5</f>
        <v>15</v>
      </c>
      <c r="H18" s="52" t="b">
        <v>0</v>
      </c>
      <c r="I18" s="53">
        <f t="shared" si="0"/>
        <v>0</v>
      </c>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7"/>
    </row>
    <row r="19" spans="1:63" s="12" customFormat="1" ht="33" customHeight="1" x14ac:dyDescent="0.35">
      <c r="A19" s="28"/>
      <c r="B19" s="9"/>
      <c r="C19" s="13" t="s">
        <v>27</v>
      </c>
      <c r="D19" s="31" t="s">
        <v>108</v>
      </c>
      <c r="E19" s="17"/>
      <c r="F19" s="18" t="s">
        <v>15</v>
      </c>
      <c r="G19" s="51">
        <v>25</v>
      </c>
      <c r="H19" s="52" t="b">
        <v>0</v>
      </c>
      <c r="I19" s="53">
        <f t="shared" si="0"/>
        <v>0</v>
      </c>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7"/>
    </row>
    <row r="20" spans="1:63" s="12" customFormat="1" ht="43.5" x14ac:dyDescent="0.35">
      <c r="A20" s="28"/>
      <c r="B20" s="9"/>
      <c r="C20" s="13" t="s">
        <v>28</v>
      </c>
      <c r="D20" s="31" t="s">
        <v>107</v>
      </c>
      <c r="E20" s="19"/>
      <c r="F20" s="18" t="s">
        <v>15</v>
      </c>
      <c r="G20" s="51">
        <v>25</v>
      </c>
      <c r="H20" s="52" t="b">
        <v>0</v>
      </c>
      <c r="I20" s="53">
        <f t="shared" si="0"/>
        <v>0</v>
      </c>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7"/>
    </row>
    <row r="21" spans="1:63" s="12" customFormat="1" ht="33" customHeight="1" x14ac:dyDescent="0.35">
      <c r="A21" s="28"/>
      <c r="B21" s="9"/>
      <c r="C21" s="13" t="s">
        <v>29</v>
      </c>
      <c r="D21" s="31" t="s">
        <v>30</v>
      </c>
      <c r="E21" s="19"/>
      <c r="F21" s="18" t="s">
        <v>15</v>
      </c>
      <c r="G21" s="51">
        <f t="shared" ref="G21" si="1">3*5</f>
        <v>15</v>
      </c>
      <c r="H21" s="52" t="b">
        <v>0</v>
      </c>
      <c r="I21" s="53">
        <f t="shared" si="0"/>
        <v>0</v>
      </c>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7"/>
    </row>
    <row r="22" spans="1:63" s="12" customFormat="1" ht="14.5" x14ac:dyDescent="0.35">
      <c r="A22" s="28"/>
      <c r="B22" s="9"/>
      <c r="C22" s="13"/>
      <c r="D22" s="64"/>
      <c r="E22" s="19"/>
      <c r="F22" s="18"/>
      <c r="G22" s="46"/>
      <c r="H22" s="46"/>
      <c r="I22" s="53"/>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7"/>
    </row>
    <row r="23" spans="1:63" s="12" customFormat="1" ht="14.5" x14ac:dyDescent="0.35">
      <c r="A23" s="58"/>
      <c r="B23" s="59" t="s">
        <v>31</v>
      </c>
      <c r="C23" s="61"/>
      <c r="D23" s="62" t="s">
        <v>32</v>
      </c>
      <c r="E23" s="60">
        <v>2</v>
      </c>
      <c r="F23" s="58"/>
      <c r="G23" s="49"/>
      <c r="H23" s="50"/>
      <c r="I23" s="50"/>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7"/>
    </row>
    <row r="24" spans="1:63" s="12" customFormat="1" ht="33" customHeight="1" x14ac:dyDescent="0.35">
      <c r="A24" s="28"/>
      <c r="B24" s="9"/>
      <c r="C24" s="13" t="s">
        <v>33</v>
      </c>
      <c r="D24" s="31" t="s">
        <v>34</v>
      </c>
      <c r="E24" s="31"/>
      <c r="F24" s="28" t="s">
        <v>15</v>
      </c>
      <c r="G24" s="51">
        <f>5*1</f>
        <v>5</v>
      </c>
      <c r="H24" s="52" t="b">
        <v>0</v>
      </c>
      <c r="I24" s="53">
        <f t="shared" si="0"/>
        <v>0</v>
      </c>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7"/>
    </row>
    <row r="25" spans="1:63" s="12" customFormat="1" ht="43.5" x14ac:dyDescent="0.35">
      <c r="A25" s="28"/>
      <c r="B25" s="9"/>
      <c r="C25" s="13" t="s">
        <v>35</v>
      </c>
      <c r="D25" s="31" t="s">
        <v>103</v>
      </c>
      <c r="E25" s="31"/>
      <c r="F25" s="28" t="s">
        <v>15</v>
      </c>
      <c r="G25" s="51">
        <v>15</v>
      </c>
      <c r="H25" s="52" t="b">
        <v>0</v>
      </c>
      <c r="I25" s="53">
        <f t="shared" si="0"/>
        <v>0</v>
      </c>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7"/>
    </row>
    <row r="26" spans="1:63" s="12" customFormat="1" ht="14.5" x14ac:dyDescent="0.35">
      <c r="A26" s="28"/>
      <c r="B26" s="9"/>
      <c r="C26" s="13"/>
      <c r="D26" s="31"/>
      <c r="E26" s="31"/>
      <c r="F26" s="28"/>
      <c r="G26" s="46"/>
      <c r="H26" s="46"/>
      <c r="I26" s="53"/>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7"/>
    </row>
    <row r="27" spans="1:63" s="12" customFormat="1" ht="14.5" x14ac:dyDescent="0.35">
      <c r="A27" s="58"/>
      <c r="B27" s="59" t="s">
        <v>36</v>
      </c>
      <c r="C27" s="61"/>
      <c r="D27" s="62" t="s">
        <v>37</v>
      </c>
      <c r="E27" s="60">
        <v>3</v>
      </c>
      <c r="F27" s="58"/>
      <c r="G27" s="49"/>
      <c r="H27" s="50"/>
      <c r="I27" s="50"/>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7"/>
    </row>
    <row r="28" spans="1:63" s="12" customFormat="1" ht="33" customHeight="1" x14ac:dyDescent="0.35">
      <c r="A28" s="28"/>
      <c r="B28" s="28"/>
      <c r="C28" s="13" t="s">
        <v>38</v>
      </c>
      <c r="D28" s="1" t="s">
        <v>39</v>
      </c>
      <c r="E28" s="8"/>
      <c r="F28" s="28" t="s">
        <v>15</v>
      </c>
      <c r="G28" s="51">
        <v>15</v>
      </c>
      <c r="H28" s="52" t="b">
        <v>0</v>
      </c>
      <c r="I28" s="53">
        <f t="shared" si="0"/>
        <v>0</v>
      </c>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7"/>
    </row>
    <row r="29" spans="1:63" s="12" customFormat="1" ht="33" customHeight="1" x14ac:dyDescent="0.35">
      <c r="A29" s="28"/>
      <c r="B29" s="9"/>
      <c r="C29" s="13" t="s">
        <v>40</v>
      </c>
      <c r="D29" s="31" t="s">
        <v>41</v>
      </c>
      <c r="E29" s="31"/>
      <c r="F29" s="28" t="s">
        <v>15</v>
      </c>
      <c r="G29" s="51">
        <v>25</v>
      </c>
      <c r="H29" s="52" t="b">
        <v>0</v>
      </c>
      <c r="I29" s="53">
        <f t="shared" si="0"/>
        <v>0</v>
      </c>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7"/>
    </row>
    <row r="30" spans="1:63" s="12" customFormat="1" ht="33" customHeight="1" x14ac:dyDescent="0.35">
      <c r="A30" s="28"/>
      <c r="B30" s="9"/>
      <c r="C30" s="13" t="s">
        <v>42</v>
      </c>
      <c r="D30" s="31" t="s">
        <v>43</v>
      </c>
      <c r="E30" s="31"/>
      <c r="F30" s="28" t="s">
        <v>15</v>
      </c>
      <c r="G30" s="51">
        <v>5</v>
      </c>
      <c r="H30" s="52" t="b">
        <v>0</v>
      </c>
      <c r="I30" s="53">
        <f t="shared" si="0"/>
        <v>0</v>
      </c>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7"/>
    </row>
    <row r="31" spans="1:63" s="12" customFormat="1" ht="33" customHeight="1" x14ac:dyDescent="0.35">
      <c r="A31" s="28"/>
      <c r="B31" s="9"/>
      <c r="C31" s="13" t="s">
        <v>44</v>
      </c>
      <c r="D31" s="31" t="s">
        <v>109</v>
      </c>
      <c r="E31" s="31"/>
      <c r="F31" s="28" t="s">
        <v>15</v>
      </c>
      <c r="G31" s="51">
        <v>15</v>
      </c>
      <c r="H31" s="52" t="b">
        <v>0</v>
      </c>
      <c r="I31" s="53">
        <f t="shared" si="0"/>
        <v>0</v>
      </c>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7"/>
    </row>
    <row r="32" spans="1:63" s="12" customFormat="1" ht="33" customHeight="1" x14ac:dyDescent="0.35">
      <c r="A32" s="28"/>
      <c r="B32" s="9"/>
      <c r="C32" s="13" t="s">
        <v>45</v>
      </c>
      <c r="D32" s="31" t="s">
        <v>46</v>
      </c>
      <c r="E32" s="31"/>
      <c r="F32" s="28" t="s">
        <v>15</v>
      </c>
      <c r="G32" s="51">
        <v>15</v>
      </c>
      <c r="H32" s="52" t="b">
        <v>0</v>
      </c>
      <c r="I32" s="53">
        <f t="shared" si="0"/>
        <v>0</v>
      </c>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7"/>
    </row>
    <row r="33" spans="1:63" s="12" customFormat="1" ht="33" customHeight="1" x14ac:dyDescent="0.35">
      <c r="A33" s="28"/>
      <c r="B33" s="9"/>
      <c r="C33" s="13" t="s">
        <v>47</v>
      </c>
      <c r="D33" s="31" t="s">
        <v>110</v>
      </c>
      <c r="E33" s="30"/>
      <c r="F33" s="28" t="s">
        <v>15</v>
      </c>
      <c r="G33" s="51">
        <v>5</v>
      </c>
      <c r="H33" s="52" t="b">
        <v>0</v>
      </c>
      <c r="I33" s="53">
        <f t="shared" si="0"/>
        <v>0</v>
      </c>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7"/>
    </row>
    <row r="34" spans="1:63" s="12" customFormat="1" ht="33" customHeight="1" x14ac:dyDescent="0.35">
      <c r="A34" s="28"/>
      <c r="B34" s="9"/>
      <c r="C34" s="13" t="s">
        <v>48</v>
      </c>
      <c r="D34" s="31" t="s">
        <v>111</v>
      </c>
      <c r="E34" s="30"/>
      <c r="F34" s="28" t="s">
        <v>15</v>
      </c>
      <c r="G34" s="65">
        <v>15</v>
      </c>
      <c r="H34" s="52" t="b">
        <v>0</v>
      </c>
      <c r="I34" s="53">
        <f t="shared" si="0"/>
        <v>0</v>
      </c>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7"/>
    </row>
    <row r="35" spans="1:63" s="12" customFormat="1" ht="33" customHeight="1" x14ac:dyDescent="0.35">
      <c r="A35" s="28"/>
      <c r="B35" s="9"/>
      <c r="C35" s="13" t="s">
        <v>49</v>
      </c>
      <c r="D35" s="38" t="s">
        <v>50</v>
      </c>
      <c r="E35" s="4"/>
      <c r="F35" s="28" t="s">
        <v>15</v>
      </c>
      <c r="G35" s="51">
        <v>5</v>
      </c>
      <c r="H35" s="52" t="b">
        <v>0</v>
      </c>
      <c r="I35" s="53">
        <f t="shared" si="0"/>
        <v>0</v>
      </c>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7"/>
    </row>
    <row r="36" spans="1:63" s="12" customFormat="1" ht="33" customHeight="1" x14ac:dyDescent="0.35">
      <c r="A36" s="28"/>
      <c r="B36" s="9"/>
      <c r="C36" s="13" t="s">
        <v>51</v>
      </c>
      <c r="D36" s="38" t="s">
        <v>112</v>
      </c>
      <c r="E36" s="4"/>
      <c r="F36" s="28" t="s">
        <v>15</v>
      </c>
      <c r="G36" s="51">
        <v>20</v>
      </c>
      <c r="H36" s="52" t="b">
        <v>0</v>
      </c>
      <c r="I36" s="53">
        <f t="shared" si="0"/>
        <v>0</v>
      </c>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7"/>
    </row>
    <row r="37" spans="1:63" s="12" customFormat="1" ht="14.5" x14ac:dyDescent="0.35">
      <c r="A37" s="28"/>
      <c r="B37" s="9"/>
      <c r="C37" s="13"/>
      <c r="D37" s="38"/>
      <c r="E37" s="4"/>
      <c r="F37" s="28"/>
      <c r="G37" s="51"/>
      <c r="H37" s="46"/>
      <c r="I37" s="53"/>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7"/>
    </row>
    <row r="38" spans="1:63" s="12" customFormat="1" ht="14.5" x14ac:dyDescent="0.35">
      <c r="A38" s="58"/>
      <c r="B38" s="59" t="s">
        <v>52</v>
      </c>
      <c r="C38" s="61"/>
      <c r="D38" s="62" t="s">
        <v>53</v>
      </c>
      <c r="E38" s="60">
        <v>2</v>
      </c>
      <c r="F38" s="58"/>
      <c r="G38" s="49"/>
      <c r="H38" s="50"/>
      <c r="I38" s="50"/>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7"/>
    </row>
    <row r="39" spans="1:63" s="12" customFormat="1" ht="33" customHeight="1" x14ac:dyDescent="0.35">
      <c r="A39" s="28"/>
      <c r="B39" s="9"/>
      <c r="C39" s="13" t="s">
        <v>54</v>
      </c>
      <c r="D39" s="31" t="s">
        <v>55</v>
      </c>
      <c r="E39" s="4"/>
      <c r="F39" s="28" t="s">
        <v>15</v>
      </c>
      <c r="G39" s="51">
        <v>25</v>
      </c>
      <c r="H39" s="52" t="b">
        <v>0</v>
      </c>
      <c r="I39" s="53">
        <f t="shared" si="0"/>
        <v>0</v>
      </c>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7"/>
    </row>
    <row r="40" spans="1:63" s="12" customFormat="1" ht="33" customHeight="1" x14ac:dyDescent="0.35">
      <c r="A40" s="28"/>
      <c r="B40" s="9"/>
      <c r="C40" s="13" t="s">
        <v>56</v>
      </c>
      <c r="D40" s="31" t="s">
        <v>57</v>
      </c>
      <c r="E40" s="4"/>
      <c r="F40" s="28" t="s">
        <v>15</v>
      </c>
      <c r="G40" s="51">
        <f>5*3</f>
        <v>15</v>
      </c>
      <c r="H40" s="52" t="b">
        <v>0</v>
      </c>
      <c r="I40" s="53">
        <f t="shared" si="0"/>
        <v>0</v>
      </c>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7"/>
    </row>
    <row r="41" spans="1:63" s="12" customFormat="1" ht="33" customHeight="1" x14ac:dyDescent="0.35">
      <c r="A41" s="28"/>
      <c r="B41" s="9"/>
      <c r="C41" s="13" t="s">
        <v>58</v>
      </c>
      <c r="D41" s="38" t="s">
        <v>104</v>
      </c>
      <c r="E41" s="4"/>
      <c r="F41" s="28" t="s">
        <v>15</v>
      </c>
      <c r="G41" s="51">
        <f>5*1</f>
        <v>5</v>
      </c>
      <c r="H41" s="52" t="b">
        <v>0</v>
      </c>
      <c r="I41" s="53">
        <f t="shared" si="0"/>
        <v>0</v>
      </c>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7"/>
    </row>
    <row r="42" spans="1:63" s="12" customFormat="1" ht="33" customHeight="1" x14ac:dyDescent="0.35">
      <c r="A42" s="28"/>
      <c r="B42" s="9"/>
      <c r="C42" s="13" t="s">
        <v>59</v>
      </c>
      <c r="D42" s="38" t="s">
        <v>60</v>
      </c>
      <c r="E42" s="4"/>
      <c r="F42" s="28" t="s">
        <v>15</v>
      </c>
      <c r="G42" s="51">
        <v>5</v>
      </c>
      <c r="H42" s="52" t="b">
        <v>0</v>
      </c>
      <c r="I42" s="53">
        <f t="shared" si="0"/>
        <v>0</v>
      </c>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7"/>
    </row>
    <row r="43" spans="1:63" s="12" customFormat="1" ht="33" customHeight="1" x14ac:dyDescent="0.35">
      <c r="A43" s="28"/>
      <c r="B43" s="9"/>
      <c r="C43" s="13" t="s">
        <v>61</v>
      </c>
      <c r="D43" s="38" t="s">
        <v>62</v>
      </c>
      <c r="E43" s="4"/>
      <c r="F43" s="28" t="s">
        <v>15</v>
      </c>
      <c r="G43" s="51">
        <v>5</v>
      </c>
      <c r="H43" s="52" t="b">
        <v>0</v>
      </c>
      <c r="I43" s="53">
        <f t="shared" si="0"/>
        <v>0</v>
      </c>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7"/>
    </row>
    <row r="44" spans="1:63" s="12" customFormat="1" ht="33" customHeight="1" x14ac:dyDescent="0.35">
      <c r="A44" s="28"/>
      <c r="B44" s="9"/>
      <c r="C44" s="13" t="s">
        <v>63</v>
      </c>
      <c r="D44" s="31" t="s">
        <v>113</v>
      </c>
      <c r="E44" s="4"/>
      <c r="F44" s="28" t="s">
        <v>15</v>
      </c>
      <c r="G44" s="51">
        <v>15</v>
      </c>
      <c r="H44" s="52" t="b">
        <v>0</v>
      </c>
      <c r="I44" s="53">
        <f t="shared" si="0"/>
        <v>0</v>
      </c>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7"/>
    </row>
    <row r="45" spans="1:63" s="12" customFormat="1" ht="33" customHeight="1" x14ac:dyDescent="0.35">
      <c r="A45" s="28"/>
      <c r="B45" s="9"/>
      <c r="C45" s="13" t="s">
        <v>64</v>
      </c>
      <c r="D45" s="38" t="s">
        <v>65</v>
      </c>
      <c r="E45" s="4"/>
      <c r="F45" s="28" t="s">
        <v>15</v>
      </c>
      <c r="G45" s="51">
        <v>15</v>
      </c>
      <c r="H45" s="52" t="b">
        <v>0</v>
      </c>
      <c r="I45" s="53">
        <f t="shared" si="0"/>
        <v>0</v>
      </c>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7"/>
    </row>
    <row r="46" spans="1:63" s="12" customFormat="1" ht="33" customHeight="1" x14ac:dyDescent="0.35">
      <c r="A46" s="28"/>
      <c r="B46" s="9"/>
      <c r="C46" s="13" t="s">
        <v>66</v>
      </c>
      <c r="D46" s="38" t="s">
        <v>67</v>
      </c>
      <c r="E46" s="4"/>
      <c r="F46" s="28" t="s">
        <v>15</v>
      </c>
      <c r="G46" s="51">
        <v>5</v>
      </c>
      <c r="H46" s="52" t="b">
        <v>0</v>
      </c>
      <c r="I46" s="53">
        <f t="shared" si="0"/>
        <v>0</v>
      </c>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7"/>
    </row>
    <row r="47" spans="1:63" s="12" customFormat="1" ht="33" customHeight="1" x14ac:dyDescent="0.35">
      <c r="A47" s="28"/>
      <c r="B47" s="9"/>
      <c r="C47" s="13" t="s">
        <v>68</v>
      </c>
      <c r="D47" s="38" t="s">
        <v>105</v>
      </c>
      <c r="E47" s="4"/>
      <c r="F47" s="28" t="s">
        <v>15</v>
      </c>
      <c r="G47" s="51">
        <v>5</v>
      </c>
      <c r="H47" s="52" t="b">
        <v>0</v>
      </c>
      <c r="I47" s="53">
        <f t="shared" si="0"/>
        <v>0</v>
      </c>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7"/>
    </row>
    <row r="48" spans="1:63" ht="33" customHeight="1" x14ac:dyDescent="0.35">
      <c r="A48" s="28"/>
      <c r="B48" s="9"/>
      <c r="C48" s="13" t="s">
        <v>69</v>
      </c>
      <c r="D48" s="31" t="s">
        <v>70</v>
      </c>
      <c r="E48" s="4"/>
      <c r="F48" s="28" t="s">
        <v>15</v>
      </c>
      <c r="G48" s="51">
        <v>15</v>
      </c>
      <c r="H48" s="52" t="b">
        <v>0</v>
      </c>
      <c r="I48" s="53">
        <f t="shared" si="0"/>
        <v>0</v>
      </c>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row>
    <row r="49" spans="1:63" ht="33" customHeight="1" x14ac:dyDescent="0.35">
      <c r="A49" s="28"/>
      <c r="B49" s="9"/>
      <c r="C49" s="13" t="s">
        <v>71</v>
      </c>
      <c r="D49" s="38" t="s">
        <v>72</v>
      </c>
      <c r="E49" s="4"/>
      <c r="F49" s="28" t="s">
        <v>15</v>
      </c>
      <c r="G49" s="51">
        <v>5</v>
      </c>
      <c r="H49" s="52" t="b">
        <v>0</v>
      </c>
      <c r="I49" s="53">
        <f t="shared" si="0"/>
        <v>0</v>
      </c>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row>
    <row r="50" spans="1:63" ht="33" customHeight="1" x14ac:dyDescent="0.35">
      <c r="A50" s="28"/>
      <c r="B50" s="9"/>
      <c r="C50" s="13" t="s">
        <v>75</v>
      </c>
      <c r="D50" s="38" t="s">
        <v>91</v>
      </c>
      <c r="E50" s="4"/>
      <c r="F50" s="36" t="s">
        <v>15</v>
      </c>
      <c r="G50" s="51">
        <v>15</v>
      </c>
      <c r="H50" s="52" t="b">
        <v>0</v>
      </c>
      <c r="I50" s="53">
        <f t="shared" si="0"/>
        <v>0</v>
      </c>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row>
    <row r="51" spans="1:63" ht="14.5" x14ac:dyDescent="0.35">
      <c r="A51" s="28"/>
      <c r="B51" s="9"/>
      <c r="C51" s="13"/>
      <c r="D51" s="38"/>
      <c r="E51" s="4"/>
      <c r="F51" s="28"/>
      <c r="G51" s="65"/>
      <c r="H51" s="66"/>
      <c r="I51" s="53"/>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row>
    <row r="52" spans="1:63" ht="14.5" x14ac:dyDescent="0.35">
      <c r="A52" s="58"/>
      <c r="B52" s="59" t="s">
        <v>73</v>
      </c>
      <c r="C52" s="61"/>
      <c r="D52" s="62" t="s">
        <v>74</v>
      </c>
      <c r="E52" s="60">
        <v>3</v>
      </c>
      <c r="F52" s="58"/>
      <c r="G52" s="49"/>
      <c r="H52" s="50"/>
      <c r="I52" s="50"/>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row>
    <row r="53" spans="1:63" ht="33" customHeight="1" x14ac:dyDescent="0.35">
      <c r="A53" s="28"/>
      <c r="B53" s="9"/>
      <c r="C53" s="63" t="s">
        <v>76</v>
      </c>
      <c r="D53" s="1" t="s">
        <v>101</v>
      </c>
      <c r="E53" s="4"/>
      <c r="F53" s="28" t="s">
        <v>15</v>
      </c>
      <c r="G53" s="51">
        <f>5*3</f>
        <v>15</v>
      </c>
      <c r="H53" s="52" t="b">
        <v>0</v>
      </c>
      <c r="I53" s="53">
        <f t="shared" si="0"/>
        <v>0</v>
      </c>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row>
    <row r="54" spans="1:63" s="12" customFormat="1" ht="33" customHeight="1" x14ac:dyDescent="0.35">
      <c r="A54" s="20"/>
      <c r="B54" s="21"/>
      <c r="C54" s="63" t="s">
        <v>77</v>
      </c>
      <c r="D54" s="1" t="s">
        <v>94</v>
      </c>
      <c r="E54" s="3"/>
      <c r="F54" s="20"/>
      <c r="G54" s="51">
        <f t="shared" ref="G54:G55" si="2">5*3</f>
        <v>15</v>
      </c>
      <c r="H54" s="52" t="b">
        <v>0</v>
      </c>
      <c r="I54" s="53">
        <f t="shared" si="0"/>
        <v>0</v>
      </c>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7"/>
    </row>
    <row r="55" spans="1:63" ht="33" customHeight="1" x14ac:dyDescent="0.35">
      <c r="A55" s="28"/>
      <c r="B55" s="9"/>
      <c r="C55" s="63" t="s">
        <v>79</v>
      </c>
      <c r="D55" s="1" t="s">
        <v>78</v>
      </c>
      <c r="E55" s="18"/>
      <c r="F55" s="19" t="s">
        <v>15</v>
      </c>
      <c r="G55" s="51">
        <f t="shared" si="2"/>
        <v>15</v>
      </c>
      <c r="H55" s="52" t="b">
        <v>0</v>
      </c>
      <c r="I55" s="53">
        <f t="shared" si="0"/>
        <v>0</v>
      </c>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row>
    <row r="56" spans="1:63" s="12" customFormat="1" ht="33" customHeight="1" x14ac:dyDescent="0.35">
      <c r="A56" s="28"/>
      <c r="B56" s="9"/>
      <c r="C56" s="63" t="s">
        <v>81</v>
      </c>
      <c r="D56" s="1" t="s">
        <v>80</v>
      </c>
      <c r="E56" s="22"/>
      <c r="F56" s="19" t="s">
        <v>15</v>
      </c>
      <c r="G56" s="51">
        <v>15</v>
      </c>
      <c r="H56" s="52" t="b">
        <v>0</v>
      </c>
      <c r="I56" s="53">
        <f t="shared" si="0"/>
        <v>0</v>
      </c>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7"/>
    </row>
    <row r="57" spans="1:63" s="12" customFormat="1" ht="33" customHeight="1" x14ac:dyDescent="0.35">
      <c r="A57" s="28"/>
      <c r="B57" s="9"/>
      <c r="C57" s="63" t="s">
        <v>82</v>
      </c>
      <c r="D57" s="31" t="s">
        <v>114</v>
      </c>
      <c r="E57" s="31"/>
      <c r="F57" s="37" t="s">
        <v>15</v>
      </c>
      <c r="G57" s="51">
        <f>5*3</f>
        <v>15</v>
      </c>
      <c r="H57" s="52" t="b">
        <v>0</v>
      </c>
      <c r="I57" s="53">
        <f t="shared" si="0"/>
        <v>0</v>
      </c>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7"/>
    </row>
    <row r="58" spans="1:63" s="12" customFormat="1" ht="33" customHeight="1" x14ac:dyDescent="0.35">
      <c r="A58" s="28"/>
      <c r="B58" s="29"/>
      <c r="C58" s="63" t="s">
        <v>84</v>
      </c>
      <c r="D58" s="38" t="s">
        <v>83</v>
      </c>
      <c r="E58" s="38"/>
      <c r="F58" s="37" t="s">
        <v>15</v>
      </c>
      <c r="G58" s="51">
        <v>25</v>
      </c>
      <c r="H58" s="52" t="b">
        <v>0</v>
      </c>
      <c r="I58" s="53">
        <f t="shared" si="0"/>
        <v>0</v>
      </c>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7"/>
    </row>
    <row r="59" spans="1:63" s="12" customFormat="1" ht="33" customHeight="1" x14ac:dyDescent="0.35">
      <c r="A59" s="28"/>
      <c r="B59" s="29"/>
      <c r="C59" s="63" t="s">
        <v>86</v>
      </c>
      <c r="D59" s="38" t="s">
        <v>85</v>
      </c>
      <c r="E59" s="38"/>
      <c r="F59" s="37" t="s">
        <v>15</v>
      </c>
      <c r="G59" s="51">
        <f>5*3</f>
        <v>15</v>
      </c>
      <c r="H59" s="52" t="b">
        <v>0</v>
      </c>
      <c r="I59" s="53">
        <f t="shared" si="0"/>
        <v>0</v>
      </c>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7"/>
    </row>
    <row r="60" spans="1:63" s="12" customFormat="1" ht="33" customHeight="1" x14ac:dyDescent="0.35">
      <c r="A60" s="28"/>
      <c r="B60" s="29"/>
      <c r="C60" s="63" t="s">
        <v>87</v>
      </c>
      <c r="D60" s="38" t="s">
        <v>115</v>
      </c>
      <c r="E60" s="38"/>
      <c r="F60" s="37" t="s">
        <v>15</v>
      </c>
      <c r="G60" s="51">
        <v>5</v>
      </c>
      <c r="H60" s="52" t="b">
        <v>0</v>
      </c>
      <c r="I60" s="53">
        <f t="shared" si="0"/>
        <v>0</v>
      </c>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7"/>
    </row>
    <row r="61" spans="1:63" ht="33" customHeight="1" x14ac:dyDescent="0.35">
      <c r="A61" s="28"/>
      <c r="B61" s="29"/>
      <c r="C61" s="63" t="s">
        <v>88</v>
      </c>
      <c r="D61" s="38" t="s">
        <v>116</v>
      </c>
      <c r="E61" s="38"/>
      <c r="F61" s="37" t="s">
        <v>15</v>
      </c>
      <c r="G61" s="51">
        <v>5</v>
      </c>
      <c r="H61" s="52" t="b">
        <v>0</v>
      </c>
      <c r="I61" s="53">
        <f t="shared" si="0"/>
        <v>0</v>
      </c>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row>
    <row r="62" spans="1:63" ht="87" x14ac:dyDescent="0.35">
      <c r="A62" s="28"/>
      <c r="B62" s="29"/>
      <c r="C62" s="63" t="s">
        <v>90</v>
      </c>
      <c r="D62" s="38" t="s">
        <v>89</v>
      </c>
      <c r="E62" s="38"/>
      <c r="F62" s="37" t="s">
        <v>15</v>
      </c>
      <c r="G62" s="51">
        <v>25</v>
      </c>
      <c r="H62" s="52" t="b">
        <v>0</v>
      </c>
      <c r="I62" s="53">
        <f t="shared" si="0"/>
        <v>0</v>
      </c>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row>
    <row r="63" spans="1:63" s="12" customFormat="1" ht="33" customHeight="1" x14ac:dyDescent="0.35">
      <c r="A63" s="79"/>
      <c r="B63" s="80"/>
      <c r="C63" s="81" t="s">
        <v>93</v>
      </c>
      <c r="D63" s="82" t="s">
        <v>92</v>
      </c>
      <c r="E63" s="82"/>
      <c r="F63" s="83" t="s">
        <v>15</v>
      </c>
      <c r="G63" s="84">
        <f>5*3</f>
        <v>15</v>
      </c>
      <c r="H63" s="52" t="b">
        <v>0</v>
      </c>
      <c r="I63" s="53">
        <f t="shared" si="0"/>
        <v>0</v>
      </c>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7"/>
    </row>
    <row r="64" spans="1:63" s="78" customFormat="1" ht="14.5" x14ac:dyDescent="0.35">
      <c r="A64" s="85"/>
      <c r="B64" s="86"/>
      <c r="C64" s="87"/>
      <c r="D64" s="88"/>
      <c r="E64" s="88"/>
      <c r="F64" s="89"/>
      <c r="G64" s="70"/>
      <c r="H64" s="70"/>
      <c r="I64" s="53"/>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77"/>
    </row>
    <row r="65" spans="1:9" ht="15" customHeight="1" thickBot="1" x14ac:dyDescent="0.4">
      <c r="A65" s="67"/>
      <c r="B65" s="67"/>
      <c r="C65" s="67"/>
      <c r="D65" s="68" t="s">
        <v>99</v>
      </c>
      <c r="E65" s="54"/>
      <c r="F65" s="69"/>
      <c r="G65" s="69">
        <f>SUM(G11:G64)</f>
        <v>600</v>
      </c>
      <c r="H65" s="53"/>
      <c r="I65" s="67"/>
    </row>
    <row r="66" spans="1:9" ht="24.5" customHeight="1" thickBot="1" x14ac:dyDescent="0.5">
      <c r="A66" s="70"/>
      <c r="B66" s="67"/>
      <c r="C66" s="71"/>
      <c r="D66" s="72" t="s">
        <v>100</v>
      </c>
      <c r="E66" s="73"/>
      <c r="F66" s="74"/>
      <c r="G66" s="74"/>
      <c r="H66" s="75"/>
      <c r="I66" s="76">
        <f>SUM(I11:I63)</f>
        <v>0</v>
      </c>
    </row>
    <row r="67" spans="1:9" ht="15" customHeight="1" thickTop="1" x14ac:dyDescent="0.35"/>
  </sheetData>
  <sheetProtection algorithmName="SHA-512" hashValue="rndOC329dtTSJXO/R0IbXge39LvCN96xd2KanzyLIMV69kBpRNmOJkx4dj64JjFWAcKuU0QsBXM0j/uK0KTKIw==" saltValue="F4CzuYdMVLQyGZioXp3mmw==" spinCount="100000" sheet="1" objects="1" scenarios="1" selectLockedCells="1"/>
  <autoFilter ref="F1:F63" xr:uid="{F277A49E-EE23-4AE0-A43C-A1AF771665A7}"/>
  <phoneticPr fontId="3" type="noConversion"/>
  <dataValidations count="2">
    <dataValidation type="list" allowBlank="1" showInputMessage="1" showErrorMessage="1" sqref="H11:H15 H39:H50 H18:H21 H24:H25 H28:H36 H53:H63" xr:uid="{469D4862-6588-4151-93D7-FB18C3DEF8FB}">
      <formula1>#REF!</formula1>
    </dataValidation>
    <dataValidation type="list" allowBlank="1" showInputMessage="1" showErrorMessage="1" sqref="H65:H66" xr:uid="{273AE43E-8BD0-4A48-80F0-47007CD3F92C}">
      <formula1>#REF!</formula1>
    </dataValidation>
  </dataValidation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72" r:id="rId4" name="Check Box 48">
              <controlPr defaultSize="0" autoFill="0" autoLine="0" autoPict="0">
                <anchor moveWithCells="1">
                  <from>
                    <xdr:col>7</xdr:col>
                    <xdr:colOff>133350</xdr:colOff>
                    <xdr:row>11</xdr:row>
                    <xdr:rowOff>6350</xdr:rowOff>
                  </from>
                  <to>
                    <xdr:col>7</xdr:col>
                    <xdr:colOff>1384300</xdr:colOff>
                    <xdr:row>11</xdr:row>
                    <xdr:rowOff>209550</xdr:rowOff>
                  </to>
                </anchor>
              </controlPr>
            </control>
          </mc:Choice>
        </mc:AlternateContent>
        <mc:AlternateContent xmlns:mc="http://schemas.openxmlformats.org/markup-compatibility/2006">
          <mc:Choice Requires="x14">
            <control shapeId="1073" r:id="rId5" name="Check Box 49">
              <controlPr defaultSize="0" autoFill="0" autoLine="0" autoPict="0">
                <anchor moveWithCells="1">
                  <from>
                    <xdr:col>7</xdr:col>
                    <xdr:colOff>133350</xdr:colOff>
                    <xdr:row>12</xdr:row>
                    <xdr:rowOff>6350</xdr:rowOff>
                  </from>
                  <to>
                    <xdr:col>7</xdr:col>
                    <xdr:colOff>1384300</xdr:colOff>
                    <xdr:row>12</xdr:row>
                    <xdr:rowOff>209550</xdr:rowOff>
                  </to>
                </anchor>
              </controlPr>
            </control>
          </mc:Choice>
        </mc:AlternateContent>
        <mc:AlternateContent xmlns:mc="http://schemas.openxmlformats.org/markup-compatibility/2006">
          <mc:Choice Requires="x14">
            <control shapeId="1074" r:id="rId6" name="Check Box 50">
              <controlPr defaultSize="0" autoFill="0" autoLine="0" autoPict="0">
                <anchor moveWithCells="1">
                  <from>
                    <xdr:col>7</xdr:col>
                    <xdr:colOff>127000</xdr:colOff>
                    <xdr:row>13</xdr:row>
                    <xdr:rowOff>6350</xdr:rowOff>
                  </from>
                  <to>
                    <xdr:col>7</xdr:col>
                    <xdr:colOff>1371600</xdr:colOff>
                    <xdr:row>13</xdr:row>
                    <xdr:rowOff>196850</xdr:rowOff>
                  </to>
                </anchor>
              </controlPr>
            </control>
          </mc:Choice>
        </mc:AlternateContent>
        <mc:AlternateContent xmlns:mc="http://schemas.openxmlformats.org/markup-compatibility/2006">
          <mc:Choice Requires="x14">
            <control shapeId="1079" r:id="rId7" name="Check Box 55">
              <controlPr defaultSize="0" autoFill="0" autoLine="0" autoPict="0">
                <anchor moveWithCells="1">
                  <from>
                    <xdr:col>7</xdr:col>
                    <xdr:colOff>133350</xdr:colOff>
                    <xdr:row>23</xdr:row>
                    <xdr:rowOff>6350</xdr:rowOff>
                  </from>
                  <to>
                    <xdr:col>7</xdr:col>
                    <xdr:colOff>1384300</xdr:colOff>
                    <xdr:row>23</xdr:row>
                    <xdr:rowOff>203200</xdr:rowOff>
                  </to>
                </anchor>
              </controlPr>
            </control>
          </mc:Choice>
        </mc:AlternateContent>
        <mc:AlternateContent xmlns:mc="http://schemas.openxmlformats.org/markup-compatibility/2006">
          <mc:Choice Requires="x14">
            <control shapeId="1081" r:id="rId8" name="Check Box 57">
              <controlPr defaultSize="0" autoFill="0" autoLine="0" autoPict="0">
                <anchor moveWithCells="1">
                  <from>
                    <xdr:col>7</xdr:col>
                    <xdr:colOff>133350</xdr:colOff>
                    <xdr:row>24</xdr:row>
                    <xdr:rowOff>6350</xdr:rowOff>
                  </from>
                  <to>
                    <xdr:col>7</xdr:col>
                    <xdr:colOff>1384300</xdr:colOff>
                    <xdr:row>24</xdr:row>
                    <xdr:rowOff>203200</xdr:rowOff>
                  </to>
                </anchor>
              </controlPr>
            </control>
          </mc:Choice>
        </mc:AlternateContent>
        <mc:AlternateContent xmlns:mc="http://schemas.openxmlformats.org/markup-compatibility/2006">
          <mc:Choice Requires="x14">
            <control shapeId="1088" r:id="rId9" name="Check Box 64">
              <controlPr defaultSize="0" autoFill="0" autoLine="0" autoPict="0">
                <anchor moveWithCells="1">
                  <from>
                    <xdr:col>7</xdr:col>
                    <xdr:colOff>133350</xdr:colOff>
                    <xdr:row>29</xdr:row>
                    <xdr:rowOff>552450</xdr:rowOff>
                  </from>
                  <to>
                    <xdr:col>7</xdr:col>
                    <xdr:colOff>1384300</xdr:colOff>
                    <xdr:row>30</xdr:row>
                    <xdr:rowOff>184150</xdr:rowOff>
                  </to>
                </anchor>
              </controlPr>
            </control>
          </mc:Choice>
        </mc:AlternateContent>
        <mc:AlternateContent xmlns:mc="http://schemas.openxmlformats.org/markup-compatibility/2006">
          <mc:Choice Requires="x14">
            <control shapeId="1089" r:id="rId10" name="Check Box 65">
              <controlPr defaultSize="0" autoFill="0" autoLine="0" autoPict="0">
                <anchor moveWithCells="1">
                  <from>
                    <xdr:col>7</xdr:col>
                    <xdr:colOff>133350</xdr:colOff>
                    <xdr:row>34</xdr:row>
                    <xdr:rowOff>12700</xdr:rowOff>
                  </from>
                  <to>
                    <xdr:col>7</xdr:col>
                    <xdr:colOff>1384300</xdr:colOff>
                    <xdr:row>34</xdr:row>
                    <xdr:rowOff>215900</xdr:rowOff>
                  </to>
                </anchor>
              </controlPr>
            </control>
          </mc:Choice>
        </mc:AlternateContent>
        <mc:AlternateContent xmlns:mc="http://schemas.openxmlformats.org/markup-compatibility/2006">
          <mc:Choice Requires="x14">
            <control shapeId="1090" r:id="rId11" name="Check Box 66">
              <controlPr defaultSize="0" autoFill="0" autoLine="0" autoPict="0">
                <anchor moveWithCells="1">
                  <from>
                    <xdr:col>7</xdr:col>
                    <xdr:colOff>127000</xdr:colOff>
                    <xdr:row>35</xdr:row>
                    <xdr:rowOff>6350</xdr:rowOff>
                  </from>
                  <to>
                    <xdr:col>7</xdr:col>
                    <xdr:colOff>1377950</xdr:colOff>
                    <xdr:row>35</xdr:row>
                    <xdr:rowOff>196850</xdr:rowOff>
                  </to>
                </anchor>
              </controlPr>
            </control>
          </mc:Choice>
        </mc:AlternateContent>
        <mc:AlternateContent xmlns:mc="http://schemas.openxmlformats.org/markup-compatibility/2006">
          <mc:Choice Requires="x14">
            <control shapeId="1092" r:id="rId12" name="Check Box 68">
              <controlPr defaultSize="0" autoFill="0" autoLine="0" autoPict="0">
                <anchor moveWithCells="1">
                  <from>
                    <xdr:col>7</xdr:col>
                    <xdr:colOff>133350</xdr:colOff>
                    <xdr:row>38</xdr:row>
                    <xdr:rowOff>0</xdr:rowOff>
                  </from>
                  <to>
                    <xdr:col>7</xdr:col>
                    <xdr:colOff>1384300</xdr:colOff>
                    <xdr:row>38</xdr:row>
                    <xdr:rowOff>203200</xdr:rowOff>
                  </to>
                </anchor>
              </controlPr>
            </control>
          </mc:Choice>
        </mc:AlternateContent>
        <mc:AlternateContent xmlns:mc="http://schemas.openxmlformats.org/markup-compatibility/2006">
          <mc:Choice Requires="x14">
            <control shapeId="1094" r:id="rId13" name="Check Box 70">
              <controlPr defaultSize="0" autoFill="0" autoLine="0" autoPict="0">
                <anchor moveWithCells="1">
                  <from>
                    <xdr:col>7</xdr:col>
                    <xdr:colOff>133350</xdr:colOff>
                    <xdr:row>39</xdr:row>
                    <xdr:rowOff>6350</xdr:rowOff>
                  </from>
                  <to>
                    <xdr:col>7</xdr:col>
                    <xdr:colOff>1384300</xdr:colOff>
                    <xdr:row>39</xdr:row>
                    <xdr:rowOff>209550</xdr:rowOff>
                  </to>
                </anchor>
              </controlPr>
            </control>
          </mc:Choice>
        </mc:AlternateContent>
        <mc:AlternateContent xmlns:mc="http://schemas.openxmlformats.org/markup-compatibility/2006">
          <mc:Choice Requires="x14">
            <control shapeId="1096" r:id="rId14" name="Check Box 72">
              <controlPr defaultSize="0" autoFill="0" autoLine="0" autoPict="0">
                <anchor moveWithCells="1">
                  <from>
                    <xdr:col>7</xdr:col>
                    <xdr:colOff>133350</xdr:colOff>
                    <xdr:row>40</xdr:row>
                    <xdr:rowOff>6350</xdr:rowOff>
                  </from>
                  <to>
                    <xdr:col>7</xdr:col>
                    <xdr:colOff>1384300</xdr:colOff>
                    <xdr:row>40</xdr:row>
                    <xdr:rowOff>203200</xdr:rowOff>
                  </to>
                </anchor>
              </controlPr>
            </control>
          </mc:Choice>
        </mc:AlternateContent>
        <mc:AlternateContent xmlns:mc="http://schemas.openxmlformats.org/markup-compatibility/2006">
          <mc:Choice Requires="x14">
            <control shapeId="1097" r:id="rId15" name="Check Box 73">
              <controlPr defaultSize="0" autoFill="0" autoLine="0" autoPict="0">
                <anchor moveWithCells="1">
                  <from>
                    <xdr:col>7</xdr:col>
                    <xdr:colOff>146050</xdr:colOff>
                    <xdr:row>42</xdr:row>
                    <xdr:rowOff>6350</xdr:rowOff>
                  </from>
                  <to>
                    <xdr:col>7</xdr:col>
                    <xdr:colOff>1390650</xdr:colOff>
                    <xdr:row>42</xdr:row>
                    <xdr:rowOff>209550</xdr:rowOff>
                  </to>
                </anchor>
              </controlPr>
            </control>
          </mc:Choice>
        </mc:AlternateContent>
        <mc:AlternateContent xmlns:mc="http://schemas.openxmlformats.org/markup-compatibility/2006">
          <mc:Choice Requires="x14">
            <control shapeId="1098" r:id="rId16" name="Check Box 74">
              <controlPr defaultSize="0" autoFill="0" autoLine="0" autoPict="0">
                <anchor moveWithCells="1">
                  <from>
                    <xdr:col>7</xdr:col>
                    <xdr:colOff>133350</xdr:colOff>
                    <xdr:row>45</xdr:row>
                    <xdr:rowOff>31750</xdr:rowOff>
                  </from>
                  <to>
                    <xdr:col>7</xdr:col>
                    <xdr:colOff>1384300</xdr:colOff>
                    <xdr:row>45</xdr:row>
                    <xdr:rowOff>184150</xdr:rowOff>
                  </to>
                </anchor>
              </controlPr>
            </control>
          </mc:Choice>
        </mc:AlternateContent>
        <mc:AlternateContent xmlns:mc="http://schemas.openxmlformats.org/markup-compatibility/2006">
          <mc:Choice Requires="x14">
            <control shapeId="1099" r:id="rId17" name="Check Box 75">
              <controlPr defaultSize="0" autoFill="0" autoLine="0" autoPict="0">
                <anchor moveWithCells="1">
                  <from>
                    <xdr:col>7</xdr:col>
                    <xdr:colOff>146050</xdr:colOff>
                    <xdr:row>46</xdr:row>
                    <xdr:rowOff>6350</xdr:rowOff>
                  </from>
                  <to>
                    <xdr:col>7</xdr:col>
                    <xdr:colOff>1390650</xdr:colOff>
                    <xdr:row>46</xdr:row>
                    <xdr:rowOff>215900</xdr:rowOff>
                  </to>
                </anchor>
              </controlPr>
            </control>
          </mc:Choice>
        </mc:AlternateContent>
        <mc:AlternateContent xmlns:mc="http://schemas.openxmlformats.org/markup-compatibility/2006">
          <mc:Choice Requires="x14">
            <control shapeId="1100" r:id="rId18" name="Check Box 76">
              <controlPr defaultSize="0" autoFill="0" autoLine="0" autoPict="0">
                <anchor moveWithCells="1">
                  <from>
                    <xdr:col>7</xdr:col>
                    <xdr:colOff>133350</xdr:colOff>
                    <xdr:row>47</xdr:row>
                    <xdr:rowOff>6350</xdr:rowOff>
                  </from>
                  <to>
                    <xdr:col>7</xdr:col>
                    <xdr:colOff>1384300</xdr:colOff>
                    <xdr:row>47</xdr:row>
                    <xdr:rowOff>190500</xdr:rowOff>
                  </to>
                </anchor>
              </controlPr>
            </control>
          </mc:Choice>
        </mc:AlternateContent>
        <mc:AlternateContent xmlns:mc="http://schemas.openxmlformats.org/markup-compatibility/2006">
          <mc:Choice Requires="x14">
            <control shapeId="1103" r:id="rId19" name="Check Box 79">
              <controlPr defaultSize="0" autoFill="0" autoLine="0" autoPict="0">
                <anchor moveWithCells="1">
                  <from>
                    <xdr:col>7</xdr:col>
                    <xdr:colOff>133350</xdr:colOff>
                    <xdr:row>52</xdr:row>
                    <xdr:rowOff>6350</xdr:rowOff>
                  </from>
                  <to>
                    <xdr:col>7</xdr:col>
                    <xdr:colOff>1384300</xdr:colOff>
                    <xdr:row>52</xdr:row>
                    <xdr:rowOff>203200</xdr:rowOff>
                  </to>
                </anchor>
              </controlPr>
            </control>
          </mc:Choice>
        </mc:AlternateContent>
        <mc:AlternateContent xmlns:mc="http://schemas.openxmlformats.org/markup-compatibility/2006">
          <mc:Choice Requires="x14">
            <control shapeId="1104" r:id="rId20" name="Check Box 80">
              <controlPr defaultSize="0" autoFill="0" autoLine="0" autoPict="0">
                <anchor moveWithCells="1">
                  <from>
                    <xdr:col>7</xdr:col>
                    <xdr:colOff>133350</xdr:colOff>
                    <xdr:row>55</xdr:row>
                    <xdr:rowOff>6350</xdr:rowOff>
                  </from>
                  <to>
                    <xdr:col>7</xdr:col>
                    <xdr:colOff>1384300</xdr:colOff>
                    <xdr:row>55</xdr:row>
                    <xdr:rowOff>203200</xdr:rowOff>
                  </to>
                </anchor>
              </controlPr>
            </control>
          </mc:Choice>
        </mc:AlternateContent>
        <mc:AlternateContent xmlns:mc="http://schemas.openxmlformats.org/markup-compatibility/2006">
          <mc:Choice Requires="x14">
            <control shapeId="1105" r:id="rId21" name="Check Box 81">
              <controlPr defaultSize="0" autoFill="0" autoLine="0" autoPict="0">
                <anchor moveWithCells="1">
                  <from>
                    <xdr:col>7</xdr:col>
                    <xdr:colOff>133350</xdr:colOff>
                    <xdr:row>56</xdr:row>
                    <xdr:rowOff>6350</xdr:rowOff>
                  </from>
                  <to>
                    <xdr:col>7</xdr:col>
                    <xdr:colOff>1384300</xdr:colOff>
                    <xdr:row>56</xdr:row>
                    <xdr:rowOff>203200</xdr:rowOff>
                  </to>
                </anchor>
              </controlPr>
            </control>
          </mc:Choice>
        </mc:AlternateContent>
        <mc:AlternateContent xmlns:mc="http://schemas.openxmlformats.org/markup-compatibility/2006">
          <mc:Choice Requires="x14">
            <control shapeId="1106" r:id="rId22" name="Check Box 82">
              <controlPr defaultSize="0" autoFill="0" autoLine="0" autoPict="0">
                <anchor moveWithCells="1">
                  <from>
                    <xdr:col>7</xdr:col>
                    <xdr:colOff>133350</xdr:colOff>
                    <xdr:row>58</xdr:row>
                    <xdr:rowOff>6350</xdr:rowOff>
                  </from>
                  <to>
                    <xdr:col>7</xdr:col>
                    <xdr:colOff>1384300</xdr:colOff>
                    <xdr:row>58</xdr:row>
                    <xdr:rowOff>203200</xdr:rowOff>
                  </to>
                </anchor>
              </controlPr>
            </control>
          </mc:Choice>
        </mc:AlternateContent>
        <mc:AlternateContent xmlns:mc="http://schemas.openxmlformats.org/markup-compatibility/2006">
          <mc:Choice Requires="x14">
            <control shapeId="1107" r:id="rId23" name="Check Box 83">
              <controlPr defaultSize="0" autoFill="0" autoLine="0" autoPict="0">
                <anchor moveWithCells="1">
                  <from>
                    <xdr:col>7</xdr:col>
                    <xdr:colOff>133350</xdr:colOff>
                    <xdr:row>57</xdr:row>
                    <xdr:rowOff>6350</xdr:rowOff>
                  </from>
                  <to>
                    <xdr:col>7</xdr:col>
                    <xdr:colOff>1384300</xdr:colOff>
                    <xdr:row>57</xdr:row>
                    <xdr:rowOff>190500</xdr:rowOff>
                  </to>
                </anchor>
              </controlPr>
            </control>
          </mc:Choice>
        </mc:AlternateContent>
        <mc:AlternateContent xmlns:mc="http://schemas.openxmlformats.org/markup-compatibility/2006">
          <mc:Choice Requires="x14">
            <control shapeId="1108" r:id="rId24" name="Check Box 84">
              <controlPr defaultSize="0" autoFill="0" autoLine="0" autoPict="0">
                <anchor moveWithCells="1">
                  <from>
                    <xdr:col>7</xdr:col>
                    <xdr:colOff>133350</xdr:colOff>
                    <xdr:row>59</xdr:row>
                    <xdr:rowOff>6350</xdr:rowOff>
                  </from>
                  <to>
                    <xdr:col>7</xdr:col>
                    <xdr:colOff>1384300</xdr:colOff>
                    <xdr:row>59</xdr:row>
                    <xdr:rowOff>209550</xdr:rowOff>
                  </to>
                </anchor>
              </controlPr>
            </control>
          </mc:Choice>
        </mc:AlternateContent>
        <mc:AlternateContent xmlns:mc="http://schemas.openxmlformats.org/markup-compatibility/2006">
          <mc:Choice Requires="x14">
            <control shapeId="1109" r:id="rId25" name="Check Box 85">
              <controlPr defaultSize="0" autoFill="0" autoLine="0" autoPict="0">
                <anchor moveWithCells="1">
                  <from>
                    <xdr:col>7</xdr:col>
                    <xdr:colOff>133350</xdr:colOff>
                    <xdr:row>60</xdr:row>
                    <xdr:rowOff>6350</xdr:rowOff>
                  </from>
                  <to>
                    <xdr:col>7</xdr:col>
                    <xdr:colOff>1384300</xdr:colOff>
                    <xdr:row>60</xdr:row>
                    <xdr:rowOff>203200</xdr:rowOff>
                  </to>
                </anchor>
              </controlPr>
            </control>
          </mc:Choice>
        </mc:AlternateContent>
        <mc:AlternateContent xmlns:mc="http://schemas.openxmlformats.org/markup-compatibility/2006">
          <mc:Choice Requires="x14">
            <control shapeId="1110" r:id="rId26" name="Check Box 86">
              <controlPr defaultSize="0" autoFill="0" autoLine="0" autoPict="0">
                <anchor moveWithCells="1">
                  <from>
                    <xdr:col>7</xdr:col>
                    <xdr:colOff>133350</xdr:colOff>
                    <xdr:row>62</xdr:row>
                    <xdr:rowOff>6350</xdr:rowOff>
                  </from>
                  <to>
                    <xdr:col>7</xdr:col>
                    <xdr:colOff>1384300</xdr:colOff>
                    <xdr:row>62</xdr:row>
                    <xdr:rowOff>203200</xdr:rowOff>
                  </to>
                </anchor>
              </controlPr>
            </control>
          </mc:Choice>
        </mc:AlternateContent>
        <mc:AlternateContent xmlns:mc="http://schemas.openxmlformats.org/markup-compatibility/2006">
          <mc:Choice Requires="x14">
            <control shapeId="1115" r:id="rId27" name="Check Box 91">
              <controlPr defaultSize="0" autoFill="0" autoLine="0" autoPict="0">
                <anchor moveWithCells="1">
                  <from>
                    <xdr:col>7</xdr:col>
                    <xdr:colOff>146050</xdr:colOff>
                    <xdr:row>61</xdr:row>
                    <xdr:rowOff>6350</xdr:rowOff>
                  </from>
                  <to>
                    <xdr:col>7</xdr:col>
                    <xdr:colOff>1390650</xdr:colOff>
                    <xdr:row>61</xdr:row>
                    <xdr:rowOff>190500</xdr:rowOff>
                  </to>
                </anchor>
              </controlPr>
            </control>
          </mc:Choice>
        </mc:AlternateContent>
        <mc:AlternateContent xmlns:mc="http://schemas.openxmlformats.org/markup-compatibility/2006">
          <mc:Choice Requires="x14">
            <control shapeId="1119" r:id="rId28" name="Check Box 95">
              <controlPr defaultSize="0" autoFill="0" autoLine="0" autoPict="0">
                <anchor moveWithCells="1">
                  <from>
                    <xdr:col>7</xdr:col>
                    <xdr:colOff>133350</xdr:colOff>
                    <xdr:row>14</xdr:row>
                    <xdr:rowOff>6350</xdr:rowOff>
                  </from>
                  <to>
                    <xdr:col>7</xdr:col>
                    <xdr:colOff>1384300</xdr:colOff>
                    <xdr:row>14</xdr:row>
                    <xdr:rowOff>209550</xdr:rowOff>
                  </to>
                </anchor>
              </controlPr>
            </control>
          </mc:Choice>
        </mc:AlternateContent>
        <mc:AlternateContent xmlns:mc="http://schemas.openxmlformats.org/markup-compatibility/2006">
          <mc:Choice Requires="x14">
            <control shapeId="1122" r:id="rId29" name="Check Box 98">
              <controlPr defaultSize="0" autoFill="0" autoLine="0" autoPict="0">
                <anchor moveWithCells="1">
                  <from>
                    <xdr:col>7</xdr:col>
                    <xdr:colOff>133350</xdr:colOff>
                    <xdr:row>10</xdr:row>
                    <xdr:rowOff>6350</xdr:rowOff>
                  </from>
                  <to>
                    <xdr:col>7</xdr:col>
                    <xdr:colOff>1384300</xdr:colOff>
                    <xdr:row>10</xdr:row>
                    <xdr:rowOff>209550</xdr:rowOff>
                  </to>
                </anchor>
              </controlPr>
            </control>
          </mc:Choice>
        </mc:AlternateContent>
        <mc:AlternateContent xmlns:mc="http://schemas.openxmlformats.org/markup-compatibility/2006">
          <mc:Choice Requires="x14">
            <control shapeId="1123" r:id="rId30" name="Check Box 99">
              <controlPr defaultSize="0" autoFill="0" autoLine="0" autoPict="0">
                <anchor moveWithCells="1">
                  <from>
                    <xdr:col>7</xdr:col>
                    <xdr:colOff>133350</xdr:colOff>
                    <xdr:row>17</xdr:row>
                    <xdr:rowOff>12700</xdr:rowOff>
                  </from>
                  <to>
                    <xdr:col>7</xdr:col>
                    <xdr:colOff>1384300</xdr:colOff>
                    <xdr:row>17</xdr:row>
                    <xdr:rowOff>215900</xdr:rowOff>
                  </to>
                </anchor>
              </controlPr>
            </control>
          </mc:Choice>
        </mc:AlternateContent>
        <mc:AlternateContent xmlns:mc="http://schemas.openxmlformats.org/markup-compatibility/2006">
          <mc:Choice Requires="x14">
            <control shapeId="1127" r:id="rId31" name="Check Box 103">
              <controlPr defaultSize="0" autoFill="0" autoLine="0" autoPict="0">
                <anchor moveWithCells="1">
                  <from>
                    <xdr:col>7</xdr:col>
                    <xdr:colOff>133350</xdr:colOff>
                    <xdr:row>18</xdr:row>
                    <xdr:rowOff>12700</xdr:rowOff>
                  </from>
                  <to>
                    <xdr:col>7</xdr:col>
                    <xdr:colOff>1384300</xdr:colOff>
                    <xdr:row>18</xdr:row>
                    <xdr:rowOff>215900</xdr:rowOff>
                  </to>
                </anchor>
              </controlPr>
            </control>
          </mc:Choice>
        </mc:AlternateContent>
        <mc:AlternateContent xmlns:mc="http://schemas.openxmlformats.org/markup-compatibility/2006">
          <mc:Choice Requires="x14">
            <control shapeId="1131" r:id="rId32" name="Check Box 107">
              <controlPr defaultSize="0" autoFill="0" autoLine="0" autoPict="0">
                <anchor moveWithCells="1">
                  <from>
                    <xdr:col>7</xdr:col>
                    <xdr:colOff>133350</xdr:colOff>
                    <xdr:row>19</xdr:row>
                    <xdr:rowOff>12700</xdr:rowOff>
                  </from>
                  <to>
                    <xdr:col>7</xdr:col>
                    <xdr:colOff>1384300</xdr:colOff>
                    <xdr:row>19</xdr:row>
                    <xdr:rowOff>215900</xdr:rowOff>
                  </to>
                </anchor>
              </controlPr>
            </control>
          </mc:Choice>
        </mc:AlternateContent>
        <mc:AlternateContent xmlns:mc="http://schemas.openxmlformats.org/markup-compatibility/2006">
          <mc:Choice Requires="x14">
            <control shapeId="1135" r:id="rId33" name="Check Box 111">
              <controlPr defaultSize="0" autoFill="0" autoLine="0" autoPict="0">
                <anchor moveWithCells="1">
                  <from>
                    <xdr:col>7</xdr:col>
                    <xdr:colOff>133350</xdr:colOff>
                    <xdr:row>20</xdr:row>
                    <xdr:rowOff>12700</xdr:rowOff>
                  </from>
                  <to>
                    <xdr:col>7</xdr:col>
                    <xdr:colOff>1384300</xdr:colOff>
                    <xdr:row>20</xdr:row>
                    <xdr:rowOff>215900</xdr:rowOff>
                  </to>
                </anchor>
              </controlPr>
            </control>
          </mc:Choice>
        </mc:AlternateContent>
        <mc:AlternateContent xmlns:mc="http://schemas.openxmlformats.org/markup-compatibility/2006">
          <mc:Choice Requires="x14">
            <control shapeId="1158" r:id="rId34" name="Check Box 134">
              <controlPr defaultSize="0" autoFill="0" autoLine="0" autoPict="0">
                <anchor moveWithCells="1">
                  <from>
                    <xdr:col>7</xdr:col>
                    <xdr:colOff>127000</xdr:colOff>
                    <xdr:row>27</xdr:row>
                    <xdr:rowOff>6350</xdr:rowOff>
                  </from>
                  <to>
                    <xdr:col>7</xdr:col>
                    <xdr:colOff>1371600</xdr:colOff>
                    <xdr:row>27</xdr:row>
                    <xdr:rowOff>196850</xdr:rowOff>
                  </to>
                </anchor>
              </controlPr>
            </control>
          </mc:Choice>
        </mc:AlternateContent>
        <mc:AlternateContent xmlns:mc="http://schemas.openxmlformats.org/markup-compatibility/2006">
          <mc:Choice Requires="x14">
            <control shapeId="1159" r:id="rId35" name="Check Box 135">
              <controlPr defaultSize="0" autoFill="0" autoLine="0" autoPict="0">
                <anchor moveWithCells="1">
                  <from>
                    <xdr:col>7</xdr:col>
                    <xdr:colOff>127000</xdr:colOff>
                    <xdr:row>28</xdr:row>
                    <xdr:rowOff>6350</xdr:rowOff>
                  </from>
                  <to>
                    <xdr:col>7</xdr:col>
                    <xdr:colOff>1371600</xdr:colOff>
                    <xdr:row>28</xdr:row>
                    <xdr:rowOff>196850</xdr:rowOff>
                  </to>
                </anchor>
              </controlPr>
            </control>
          </mc:Choice>
        </mc:AlternateContent>
        <mc:AlternateContent xmlns:mc="http://schemas.openxmlformats.org/markup-compatibility/2006">
          <mc:Choice Requires="x14">
            <control shapeId="1160" r:id="rId36" name="Check Box 136">
              <controlPr defaultSize="0" autoFill="0" autoLine="0" autoPict="0">
                <anchor moveWithCells="1">
                  <from>
                    <xdr:col>7</xdr:col>
                    <xdr:colOff>127000</xdr:colOff>
                    <xdr:row>29</xdr:row>
                    <xdr:rowOff>6350</xdr:rowOff>
                  </from>
                  <to>
                    <xdr:col>7</xdr:col>
                    <xdr:colOff>1371600</xdr:colOff>
                    <xdr:row>29</xdr:row>
                    <xdr:rowOff>196850</xdr:rowOff>
                  </to>
                </anchor>
              </controlPr>
            </control>
          </mc:Choice>
        </mc:AlternateContent>
        <mc:AlternateContent xmlns:mc="http://schemas.openxmlformats.org/markup-compatibility/2006">
          <mc:Choice Requires="x14">
            <control shapeId="1162" r:id="rId37" name="Check Box 138">
              <controlPr defaultSize="0" autoFill="0" autoLine="0" autoPict="0">
                <anchor moveWithCells="1">
                  <from>
                    <xdr:col>7</xdr:col>
                    <xdr:colOff>127000</xdr:colOff>
                    <xdr:row>31</xdr:row>
                    <xdr:rowOff>6350</xdr:rowOff>
                  </from>
                  <to>
                    <xdr:col>7</xdr:col>
                    <xdr:colOff>1371600</xdr:colOff>
                    <xdr:row>31</xdr:row>
                    <xdr:rowOff>196850</xdr:rowOff>
                  </to>
                </anchor>
              </controlPr>
            </control>
          </mc:Choice>
        </mc:AlternateContent>
        <mc:AlternateContent xmlns:mc="http://schemas.openxmlformats.org/markup-compatibility/2006">
          <mc:Choice Requires="x14">
            <control shapeId="1163" r:id="rId38" name="Check Box 139">
              <controlPr defaultSize="0" autoFill="0" autoLine="0" autoPict="0">
                <anchor moveWithCells="1">
                  <from>
                    <xdr:col>7</xdr:col>
                    <xdr:colOff>127000</xdr:colOff>
                    <xdr:row>32</xdr:row>
                    <xdr:rowOff>6350</xdr:rowOff>
                  </from>
                  <to>
                    <xdr:col>7</xdr:col>
                    <xdr:colOff>1371600</xdr:colOff>
                    <xdr:row>32</xdr:row>
                    <xdr:rowOff>196850</xdr:rowOff>
                  </to>
                </anchor>
              </controlPr>
            </control>
          </mc:Choice>
        </mc:AlternateContent>
        <mc:AlternateContent xmlns:mc="http://schemas.openxmlformats.org/markup-compatibility/2006">
          <mc:Choice Requires="x14">
            <control shapeId="1164" r:id="rId39" name="Check Box 140">
              <controlPr defaultSize="0" autoFill="0" autoLine="0" autoPict="0">
                <anchor moveWithCells="1">
                  <from>
                    <xdr:col>7</xdr:col>
                    <xdr:colOff>127000</xdr:colOff>
                    <xdr:row>33</xdr:row>
                    <xdr:rowOff>6350</xdr:rowOff>
                  </from>
                  <to>
                    <xdr:col>7</xdr:col>
                    <xdr:colOff>1371600</xdr:colOff>
                    <xdr:row>33</xdr:row>
                    <xdr:rowOff>196850</xdr:rowOff>
                  </to>
                </anchor>
              </controlPr>
            </control>
          </mc:Choice>
        </mc:AlternateContent>
        <mc:AlternateContent xmlns:mc="http://schemas.openxmlformats.org/markup-compatibility/2006">
          <mc:Choice Requires="x14">
            <control shapeId="1167" r:id="rId40" name="Check Box 143">
              <controlPr defaultSize="0" autoFill="0" autoLine="0" autoPict="0">
                <anchor moveWithCells="1">
                  <from>
                    <xdr:col>7</xdr:col>
                    <xdr:colOff>133350</xdr:colOff>
                    <xdr:row>43</xdr:row>
                    <xdr:rowOff>12700</xdr:rowOff>
                  </from>
                  <to>
                    <xdr:col>7</xdr:col>
                    <xdr:colOff>1384300</xdr:colOff>
                    <xdr:row>43</xdr:row>
                    <xdr:rowOff>215900</xdr:rowOff>
                  </to>
                </anchor>
              </controlPr>
            </control>
          </mc:Choice>
        </mc:AlternateContent>
        <mc:AlternateContent xmlns:mc="http://schemas.openxmlformats.org/markup-compatibility/2006">
          <mc:Choice Requires="x14">
            <control shapeId="1168" r:id="rId41" name="Check Box 144">
              <controlPr defaultSize="0" autoFill="0" autoLine="0" autoPict="0">
                <anchor moveWithCells="1">
                  <from>
                    <xdr:col>7</xdr:col>
                    <xdr:colOff>133350</xdr:colOff>
                    <xdr:row>44</xdr:row>
                    <xdr:rowOff>12700</xdr:rowOff>
                  </from>
                  <to>
                    <xdr:col>7</xdr:col>
                    <xdr:colOff>1384300</xdr:colOff>
                    <xdr:row>44</xdr:row>
                    <xdr:rowOff>215900</xdr:rowOff>
                  </to>
                </anchor>
              </controlPr>
            </control>
          </mc:Choice>
        </mc:AlternateContent>
        <mc:AlternateContent xmlns:mc="http://schemas.openxmlformats.org/markup-compatibility/2006">
          <mc:Choice Requires="x14">
            <control shapeId="1169" r:id="rId42" name="Check Box 145">
              <controlPr defaultSize="0" autoFill="0" autoLine="0" autoPict="0">
                <anchor moveWithCells="1">
                  <from>
                    <xdr:col>7</xdr:col>
                    <xdr:colOff>133350</xdr:colOff>
                    <xdr:row>49</xdr:row>
                    <xdr:rowOff>6350</xdr:rowOff>
                  </from>
                  <to>
                    <xdr:col>7</xdr:col>
                    <xdr:colOff>1384300</xdr:colOff>
                    <xdr:row>49</xdr:row>
                    <xdr:rowOff>209550</xdr:rowOff>
                  </to>
                </anchor>
              </controlPr>
            </control>
          </mc:Choice>
        </mc:AlternateContent>
        <mc:AlternateContent xmlns:mc="http://schemas.openxmlformats.org/markup-compatibility/2006">
          <mc:Choice Requires="x14">
            <control shapeId="1170" r:id="rId43" name="Check Box 146">
              <controlPr defaultSize="0" autoFill="0" autoLine="0" autoPict="0">
                <anchor moveWithCells="1">
                  <from>
                    <xdr:col>7</xdr:col>
                    <xdr:colOff>133350</xdr:colOff>
                    <xdr:row>41</xdr:row>
                    <xdr:rowOff>6350</xdr:rowOff>
                  </from>
                  <to>
                    <xdr:col>7</xdr:col>
                    <xdr:colOff>1384300</xdr:colOff>
                    <xdr:row>41</xdr:row>
                    <xdr:rowOff>203200</xdr:rowOff>
                  </to>
                </anchor>
              </controlPr>
            </control>
          </mc:Choice>
        </mc:AlternateContent>
        <mc:AlternateContent xmlns:mc="http://schemas.openxmlformats.org/markup-compatibility/2006">
          <mc:Choice Requires="x14">
            <control shapeId="1171" r:id="rId44" name="Check Box 147">
              <controlPr defaultSize="0" autoFill="0" autoLine="0" autoPict="0">
                <anchor moveWithCells="1">
                  <from>
                    <xdr:col>7</xdr:col>
                    <xdr:colOff>133350</xdr:colOff>
                    <xdr:row>48</xdr:row>
                    <xdr:rowOff>6350</xdr:rowOff>
                  </from>
                  <to>
                    <xdr:col>7</xdr:col>
                    <xdr:colOff>1384300</xdr:colOff>
                    <xdr:row>48</xdr:row>
                    <xdr:rowOff>209550</xdr:rowOff>
                  </to>
                </anchor>
              </controlPr>
            </control>
          </mc:Choice>
        </mc:AlternateContent>
        <mc:AlternateContent xmlns:mc="http://schemas.openxmlformats.org/markup-compatibility/2006">
          <mc:Choice Requires="x14">
            <control shapeId="1173" r:id="rId45" name="Check Box 149">
              <controlPr defaultSize="0" autoFill="0" autoLine="0" autoPict="0">
                <anchor moveWithCells="1">
                  <from>
                    <xdr:col>7</xdr:col>
                    <xdr:colOff>133350</xdr:colOff>
                    <xdr:row>53</xdr:row>
                    <xdr:rowOff>6350</xdr:rowOff>
                  </from>
                  <to>
                    <xdr:col>7</xdr:col>
                    <xdr:colOff>1384300</xdr:colOff>
                    <xdr:row>53</xdr:row>
                    <xdr:rowOff>203200</xdr:rowOff>
                  </to>
                </anchor>
              </controlPr>
            </control>
          </mc:Choice>
        </mc:AlternateContent>
        <mc:AlternateContent xmlns:mc="http://schemas.openxmlformats.org/markup-compatibility/2006">
          <mc:Choice Requires="x14">
            <control shapeId="1174" r:id="rId46" name="Check Box 150">
              <controlPr defaultSize="0" autoFill="0" autoLine="0" autoPict="0">
                <anchor moveWithCells="1">
                  <from>
                    <xdr:col>7</xdr:col>
                    <xdr:colOff>133350</xdr:colOff>
                    <xdr:row>54</xdr:row>
                    <xdr:rowOff>6350</xdr:rowOff>
                  </from>
                  <to>
                    <xdr:col>7</xdr:col>
                    <xdr:colOff>1384300</xdr:colOff>
                    <xdr:row>54</xdr:row>
                    <xdr:rowOff>203200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Zeit xmlns="b63cdcf7-47fa-43f6-87e5-23b415b5c413" xsi:nil="true"/>
    <lcf76f155ced4ddcb4097134ff3c332f xmlns="b63cdcf7-47fa-43f6-87e5-23b415b5c413">
      <Terms xmlns="http://schemas.microsoft.com/office/infopath/2007/PartnerControls"/>
    </lcf76f155ced4ddcb4097134ff3c332f>
    <TaxCatchAll xmlns="12535b08-222e-45d2-b6db-15019f1afee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B1DC67C611DD5E4D81775F9F3E26A7B2" ma:contentTypeVersion="16" ma:contentTypeDescription="Ein neues Dokument erstellen." ma:contentTypeScope="" ma:versionID="65e04e14c3f75e1f60f4a8a5e12e07e1">
  <xsd:schema xmlns:xsd="http://www.w3.org/2001/XMLSchema" xmlns:xs="http://www.w3.org/2001/XMLSchema" xmlns:p="http://schemas.microsoft.com/office/2006/metadata/properties" xmlns:ns2="b63cdcf7-47fa-43f6-87e5-23b415b5c413" xmlns:ns3="12535b08-222e-45d2-b6db-15019f1afee6" targetNamespace="http://schemas.microsoft.com/office/2006/metadata/properties" ma:root="true" ma:fieldsID="787700276fccd83c9a619982dfd256c8" ns2:_="" ns3:_="">
    <xsd:import namespace="b63cdcf7-47fa-43f6-87e5-23b415b5c413"/>
    <xsd:import namespace="12535b08-222e-45d2-b6db-15019f1afee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2:Zei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3cdcf7-47fa-43f6-87e5-23b415b5c4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202992e8-d9f0-41e6-b50d-31ec800fc6f2"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Zeit" ma:index="23" nillable="true" ma:displayName="Zeit" ma:format="DateOnly" ma:internalName="Zeit">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12535b08-222e-45d2-b6db-15019f1afee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80f8e2b-93b9-4b9d-a61f-51b5e5109c54}" ma:internalName="TaxCatchAll" ma:showField="CatchAllData" ma:web="12535b08-222e-45d2-b6db-15019f1afee6">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6F8538-1C1B-4BC8-A3C8-60E35A80477A}">
  <ds:schemaRefs>
    <ds:schemaRef ds:uri="http://schemas.microsoft.com/sharepoint/v3/contenttype/forms"/>
  </ds:schemaRefs>
</ds:datastoreItem>
</file>

<file path=customXml/itemProps2.xml><?xml version="1.0" encoding="utf-8"?>
<ds:datastoreItem xmlns:ds="http://schemas.openxmlformats.org/officeDocument/2006/customXml" ds:itemID="{DE3EE20B-0FF2-4E8E-AD9A-9FF11C202AD7}">
  <ds:schemaRefs>
    <ds:schemaRef ds:uri="http://schemas.microsoft.com/office/2006/metadata/properties"/>
    <ds:schemaRef ds:uri="http://schemas.microsoft.com/office/infopath/2007/PartnerControls"/>
    <ds:schemaRef ds:uri="b63cdcf7-47fa-43f6-87e5-23b415b5c413"/>
    <ds:schemaRef ds:uri="12535b08-222e-45d2-b6db-15019f1afee6"/>
  </ds:schemaRefs>
</ds:datastoreItem>
</file>

<file path=customXml/itemProps3.xml><?xml version="1.0" encoding="utf-8"?>
<ds:datastoreItem xmlns:ds="http://schemas.openxmlformats.org/officeDocument/2006/customXml" ds:itemID="{00622434-A959-45C4-92D6-F9E24C8A7C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63cdcf7-47fa-43f6-87e5-23b415b5c413"/>
    <ds:schemaRef ds:uri="12535b08-222e-45d2-b6db-15019f1afe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Kriterienkatalog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2026-06-16T20:13:40Z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0x010100B1DC67C611DD5E4D81775F9F3E26A7B2</vt:lpwstr>
  </property>
  <property fmtid="{D5CDD505-2E9C-101B-9397-08002B2CF9AE}" pid="3" name="MediaServiceImageTags">
    <vt:lpwstr/>
  </property>
</Properties>
</file>